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B97" i="1" l="1"/>
  <c r="DB96" i="1"/>
  <c r="DB95" i="1"/>
  <c r="DB94" i="1"/>
  <c r="DB93" i="1"/>
  <c r="DB92" i="1"/>
  <c r="DB91" i="1"/>
  <c r="DB90" i="1"/>
  <c r="DB89" i="1"/>
  <c r="DB88" i="1"/>
  <c r="DB87" i="1"/>
  <c r="DB86" i="1"/>
  <c r="DB85" i="1"/>
  <c r="DB84" i="1"/>
  <c r="DB83" i="1"/>
  <c r="DB82" i="1"/>
  <c r="DB81" i="1"/>
  <c r="DB80" i="1"/>
  <c r="DB79" i="1"/>
  <c r="DB78" i="1"/>
  <c r="DB77" i="1"/>
  <c r="DB76" i="1"/>
  <c r="DB75" i="1"/>
  <c r="DB74" i="1"/>
  <c r="DB73" i="1"/>
  <c r="DB72" i="1"/>
  <c r="DB71" i="1"/>
  <c r="DB70" i="1"/>
  <c r="DB69" i="1"/>
  <c r="DB68" i="1"/>
  <c r="DB67" i="1"/>
  <c r="DB66" i="1"/>
  <c r="DB65" i="1"/>
  <c r="DB64" i="1"/>
  <c r="DB63" i="1"/>
  <c r="DB62" i="1"/>
  <c r="DB61" i="1"/>
  <c r="DB60" i="1"/>
  <c r="DB59" i="1"/>
  <c r="DB58" i="1"/>
  <c r="DB57" i="1"/>
  <c r="DB56" i="1"/>
  <c r="DB55" i="1"/>
  <c r="DB54" i="1"/>
  <c r="DB53" i="1"/>
  <c r="DB52" i="1"/>
  <c r="DB51" i="1"/>
  <c r="DB50" i="1"/>
  <c r="DB49" i="1"/>
  <c r="DB48" i="1"/>
  <c r="DB47" i="1"/>
  <c r="DB46" i="1"/>
  <c r="DB45" i="1"/>
  <c r="DB44" i="1"/>
  <c r="DB43" i="1"/>
  <c r="DB42" i="1"/>
  <c r="DB41" i="1"/>
  <c r="DB40" i="1"/>
  <c r="DB39" i="1"/>
  <c r="DB38" i="1"/>
  <c r="DB37" i="1"/>
  <c r="DB36" i="1"/>
  <c r="DB35" i="1"/>
  <c r="DB34" i="1"/>
  <c r="DB33" i="1"/>
  <c r="DB32" i="1"/>
  <c r="DB31" i="1"/>
  <c r="DB30" i="1"/>
  <c r="DB29" i="1"/>
  <c r="DB28" i="1"/>
  <c r="DB27" i="1"/>
  <c r="DB26" i="1"/>
  <c r="DB25" i="1"/>
  <c r="DB24" i="1"/>
  <c r="DB23" i="1"/>
  <c r="DB22" i="1"/>
  <c r="DB21" i="1"/>
  <c r="DB20" i="1"/>
  <c r="DB19" i="1"/>
  <c r="DB18" i="1"/>
  <c r="DB17" i="1"/>
  <c r="DB16" i="1"/>
  <c r="DB15" i="1"/>
  <c r="DB14" i="1"/>
  <c r="DB13" i="1"/>
  <c r="DB12" i="1"/>
  <c r="DB11" i="1"/>
  <c r="DB10" i="1"/>
  <c r="DB9" i="1"/>
  <c r="DB8" i="1"/>
  <c r="DB7" i="1"/>
  <c r="DB6" i="1"/>
  <c r="DB5" i="1"/>
  <c r="DB4" i="1"/>
  <c r="A5" i="1" l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DA96" i="1"/>
  <c r="DA95" i="1"/>
  <c r="DA94" i="1"/>
  <c r="DA93" i="1"/>
  <c r="DA92" i="1"/>
  <c r="DA91" i="1"/>
  <c r="DA90" i="1"/>
  <c r="DA89" i="1"/>
  <c r="DA88" i="1"/>
  <c r="DA87" i="1"/>
  <c r="DA86" i="1"/>
  <c r="DA85" i="1"/>
  <c r="DA84" i="1"/>
  <c r="DA83" i="1"/>
  <c r="DA82" i="1"/>
  <c r="DA81" i="1"/>
  <c r="DA80" i="1"/>
  <c r="DA79" i="1"/>
  <c r="DA78" i="1"/>
  <c r="DA77" i="1"/>
  <c r="DA76" i="1"/>
  <c r="DA75" i="1"/>
  <c r="DA74" i="1"/>
  <c r="DA73" i="1"/>
  <c r="DA72" i="1"/>
  <c r="DA71" i="1"/>
  <c r="DA70" i="1"/>
  <c r="DA69" i="1"/>
  <c r="DA68" i="1"/>
  <c r="DA67" i="1"/>
  <c r="DA66" i="1"/>
  <c r="DA65" i="1"/>
  <c r="DA64" i="1"/>
  <c r="DA63" i="1"/>
  <c r="DA62" i="1"/>
  <c r="DA61" i="1"/>
  <c r="DA60" i="1"/>
  <c r="DA59" i="1"/>
  <c r="DA58" i="1"/>
  <c r="DA57" i="1"/>
  <c r="DA56" i="1"/>
  <c r="DA55" i="1"/>
  <c r="DA54" i="1"/>
  <c r="DA53" i="1"/>
  <c r="DA52" i="1"/>
  <c r="DA51" i="1"/>
  <c r="DA50" i="1"/>
  <c r="DA49" i="1"/>
  <c r="DA48" i="1"/>
  <c r="DA47" i="1"/>
  <c r="DA46" i="1"/>
  <c r="DA45" i="1"/>
  <c r="DA44" i="1"/>
  <c r="DA43" i="1"/>
  <c r="DA42" i="1"/>
  <c r="DA41" i="1"/>
  <c r="DA40" i="1"/>
  <c r="DA39" i="1"/>
  <c r="DA38" i="1"/>
  <c r="DA37" i="1"/>
  <c r="DA36" i="1"/>
  <c r="DA35" i="1"/>
  <c r="DA34" i="1"/>
  <c r="DA33" i="1"/>
  <c r="DA32" i="1"/>
  <c r="DA31" i="1"/>
  <c r="DA30" i="1"/>
  <c r="DA29" i="1"/>
  <c r="DA28" i="1"/>
  <c r="DA27" i="1"/>
  <c r="DA26" i="1"/>
  <c r="DA25" i="1"/>
  <c r="DA24" i="1"/>
  <c r="DA23" i="1"/>
  <c r="DA22" i="1"/>
  <c r="DA21" i="1"/>
  <c r="DA20" i="1"/>
  <c r="DA19" i="1"/>
  <c r="DA18" i="1"/>
  <c r="DA17" i="1"/>
  <c r="DA16" i="1"/>
  <c r="DA15" i="1"/>
  <c r="DA14" i="1"/>
  <c r="DA13" i="1"/>
  <c r="DA12" i="1"/>
  <c r="DA11" i="1"/>
  <c r="DA10" i="1"/>
  <c r="DA9" i="1"/>
  <c r="DA8" i="1"/>
  <c r="DA7" i="1"/>
  <c r="DA6" i="1"/>
  <c r="DA5" i="1"/>
  <c r="DA4" i="1"/>
</calcChain>
</file>

<file path=xl/sharedStrings.xml><?xml version="1.0" encoding="utf-8"?>
<sst xmlns="http://schemas.openxmlformats.org/spreadsheetml/2006/main" count="103" uniqueCount="103">
  <si>
    <t>№</t>
  </si>
  <si>
    <t>Наименование</t>
  </si>
  <si>
    <t>ориентировочная цена</t>
  </si>
  <si>
    <t>GEOлёнок / ГЕОлёнок</t>
  </si>
  <si>
    <t>Административная и кадровая работа в образовательных учреждениях</t>
  </si>
  <si>
    <t>Английский язык. Все для учителя!</t>
  </si>
  <si>
    <t>Библиотека в школе - первое сентября</t>
  </si>
  <si>
    <t>Весёлые уроки</t>
  </si>
  <si>
    <t>Вестник образования</t>
  </si>
  <si>
    <t>Вестник образования России</t>
  </si>
  <si>
    <t>Воспитатель дошкольного образовательного учреждения</t>
  </si>
  <si>
    <t>Воспитательная работа в школе</t>
  </si>
  <si>
    <t>Всё для администратора школы!</t>
  </si>
  <si>
    <t>Всё для классного руководителя!</t>
  </si>
  <si>
    <t>География. Всё для учителя!</t>
  </si>
  <si>
    <t>Детская энциклопедия</t>
  </si>
  <si>
    <t>Детский сад от А до Я</t>
  </si>
  <si>
    <t>Детский сад. Всё для воспитателя!</t>
  </si>
  <si>
    <t>Дефектология</t>
  </si>
  <si>
    <t>Директор школы</t>
  </si>
  <si>
    <t>Дошкольная педагогика</t>
  </si>
  <si>
    <t>ДОШКОЛЬНИК. Методика и практика воспитания и обучения</t>
  </si>
  <si>
    <t>Дошкольное воспитание</t>
  </si>
  <si>
    <t>ДОШКОЛЬНОЕ ОБРАЗОВАНИЕ - ПЕРВОЕ СЕНТЯБРЯ. Бумажная версия</t>
  </si>
  <si>
    <t>Журнал руководителя управления образованием</t>
  </si>
  <si>
    <t>Завуч начальной школы</t>
  </si>
  <si>
    <t>Здоровье дошкольника</t>
  </si>
  <si>
    <t>Здоровье школьника</t>
  </si>
  <si>
    <t>Инструктор по физкультуре</t>
  </si>
  <si>
    <t>Информатика. Всё для учителя!</t>
  </si>
  <si>
    <t>История. Всё для учителя!</t>
  </si>
  <si>
    <t>Классный журнал</t>
  </si>
  <si>
    <t>Классный руководитель</t>
  </si>
  <si>
    <t>Клепа</t>
  </si>
  <si>
    <t>Комплект "Образцовый детский сад"</t>
  </si>
  <si>
    <t>Коррекционная педагогика</t>
  </si>
  <si>
    <t>Коррекционная работа в ДОУ</t>
  </si>
  <si>
    <t>Костер</t>
  </si>
  <si>
    <t>Литература в школе с приложением "Уроки литературы"</t>
  </si>
  <si>
    <t>Логопед в детском саду</t>
  </si>
  <si>
    <t>Математика. Всё для учителя!</t>
  </si>
  <si>
    <t>Медицинское обслуживание и организация питания в ДОУ</t>
  </si>
  <si>
    <t>Мне 15</t>
  </si>
  <si>
    <t>Музыкальная палитра</t>
  </si>
  <si>
    <t>Музыкальный руководитель</t>
  </si>
  <si>
    <t>Мурзилка</t>
  </si>
  <si>
    <t>Наука и жизнь</t>
  </si>
  <si>
    <t>Начальная школа</t>
  </si>
  <si>
    <t>Начальная школа. Всё для учителя!</t>
  </si>
  <si>
    <t>Нормативные документы образовательного учреждения</t>
  </si>
  <si>
    <t>ОБЖ. Всё для учителя!</t>
  </si>
  <si>
    <t>Образование в документах</t>
  </si>
  <si>
    <t>Обруч. Образование: ребенок и ученик</t>
  </si>
  <si>
    <t>Основы безопасности жизнедеятельности (журнал МЧС России)</t>
  </si>
  <si>
    <t>Основы православной культуры в школе</t>
  </si>
  <si>
    <t>Официальные документы в образовании</t>
  </si>
  <si>
    <t>Охрана труда и пожарная безопасность в образовательных учреждениях</t>
  </si>
  <si>
    <t>Практика административной работы в школе</t>
  </si>
  <si>
    <t>Практика управления ДОУ</t>
  </si>
  <si>
    <t>Профессиональная библиотека школьного библиотекаря. Приложение к журналу "Школьная библиотека" Серия1</t>
  </si>
  <si>
    <t>Профессиональная библиотека школьного библиотекаря. Приложение к журналу "Школьная библиотека" Серия2</t>
  </si>
  <si>
    <t>Психолог в школе!</t>
  </si>
  <si>
    <t>Ребенок в детском саду</t>
  </si>
  <si>
    <t>Русский язык и литература. Всё для учителя!</t>
  </si>
  <si>
    <t>Современное дошкольное образование. Теория и практика</t>
  </si>
  <si>
    <t>Справочник заместителя директора школы</t>
  </si>
  <si>
    <t>Справочник музыкального руководителя</t>
  </si>
  <si>
    <t>Справочник руководителя дошкольного учреждения</t>
  </si>
  <si>
    <t>Справочник руководителя образовательного учреждения</t>
  </si>
  <si>
    <t>Справочник старшего воспитателя дошкольного учреждения</t>
  </si>
  <si>
    <t>Технология. Всё для учителя!</t>
  </si>
  <si>
    <t>Тошка и компания</t>
  </si>
  <si>
    <t>Управление дошкольным образовательным учреждением с приложением. комплект</t>
  </si>
  <si>
    <t>Управление начальной школой</t>
  </si>
  <si>
    <t>Управление современной школой. Завуч</t>
  </si>
  <si>
    <t>Учительская газета</t>
  </si>
  <si>
    <t>Физика. Всё для учителя!</t>
  </si>
  <si>
    <t>Химия. Всё для учителя!</t>
  </si>
  <si>
    <t>ШКОЛЬНЫЙ ПСИХОЛОГ - ПЕРВОЕ СЕНТЯБРЯ. Бумажная версия</t>
  </si>
  <si>
    <t>Юный натуралист</t>
  </si>
  <si>
    <t>Юный техник</t>
  </si>
  <si>
    <t>Юный эрудит</t>
  </si>
  <si>
    <t>Юридический журнал директора школы</t>
  </si>
  <si>
    <t>Воспитание и обучение детей с нарушениями развития</t>
  </si>
  <si>
    <t>Коллекция идей</t>
  </si>
  <si>
    <t>Мастерилка</t>
  </si>
  <si>
    <t>Математика в школе</t>
  </si>
  <si>
    <t>Мир принцесс</t>
  </si>
  <si>
    <t>Мир техники для детей</t>
  </si>
  <si>
    <t>Путешествие на зеленый свет</t>
  </si>
  <si>
    <t>Том и Джерри</t>
  </si>
  <si>
    <t>Управление образовательным учреждением в вопросах и ответах</t>
  </si>
  <si>
    <t>Управление проектами</t>
  </si>
  <si>
    <t>Учет в учреждении</t>
  </si>
  <si>
    <t>Физическая культура в школе</t>
  </si>
  <si>
    <t>Школьный логопед</t>
  </si>
  <si>
    <t>ИТОГО</t>
  </si>
  <si>
    <t xml:space="preserve">с    а   д   ы   </t>
  </si>
  <si>
    <t>23 (2 здание)</t>
  </si>
  <si>
    <t>117(2)</t>
  </si>
  <si>
    <t>133 Седоыва 74</t>
  </si>
  <si>
    <t>133 Седова 71</t>
  </si>
  <si>
    <t>Сумма (руб)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</si>
</sst>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1" xfId="0" applyFont="1" applyFill="1" applyBorder="1"/>
    <xf numFmtId="0" fontId="1" fillId="0" borderId="1" xfId="0" applyFont="1" applyFill="1" applyBorder="1" applyAlignment="1">
      <alignment wrapText="1"/>
    </xf>
    <xf numFmtId="0" fontId="2" fillId="0" borderId="1" xfId="0" applyFont="1" applyBorder="1" applyAlignment="1">
      <alignment vertical="center" wrapText="1"/>
    </xf>
    <xf numFmtId="4" fontId="3" fillId="2" borderId="1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/>
    </xf>
    <xf numFmtId="0" fontId="4" fillId="3" borderId="1" xfId="0" applyFont="1" applyFill="1" applyBorder="1" applyAlignment="1">
      <alignment vertical="center" wrapText="1"/>
    </xf>
    <xf numFmtId="0" fontId="1" fillId="0" borderId="2" xfId="0" applyFont="1" applyBorder="1"/>
    <xf numFmtId="0" fontId="1" fillId="0" borderId="2" xfId="0" applyFont="1" applyFill="1" applyBorder="1" applyAlignment="1">
      <alignment wrapText="1"/>
    </xf>
    <xf numFmtId="0" fontId="0" fillId="0" borderId="1" xfId="0" applyBorder="1"/>
    <xf numFmtId="0" fontId="8" fillId="0" borderId="1" xfId="0" applyFont="1" applyBorder="1"/>
    <xf numFmtId="0" fontId="2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B97"/>
  <sheetViews>
    <sheetView tabSelected="1" topLeftCell="A85" workbookViewId="0">
      <selection activeCell="C55" sqref="C55"/>
    </sheetView>
  </sheetViews>
  <sheetFormatPr defaultRowHeight="15" x14ac:dyDescent="0.25"/>
  <cols>
    <col min="1" max="1" width="6.85546875" customWidth="1"/>
    <col min="2" max="2" width="30.42578125" customWidth="1"/>
    <col min="3" max="3" width="15" customWidth="1"/>
    <col min="106" max="106" width="14.42578125" customWidth="1"/>
  </cols>
  <sheetData>
    <row r="2" spans="1:106" x14ac:dyDescent="0.25">
      <c r="A2" s="1"/>
      <c r="B2" s="1"/>
      <c r="C2" s="1"/>
      <c r="D2" s="13" t="s">
        <v>97</v>
      </c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15"/>
      <c r="DB2" s="17"/>
    </row>
    <row r="3" spans="1:106" ht="45" x14ac:dyDescent="0.25">
      <c r="A3" s="1" t="s">
        <v>0</v>
      </c>
      <c r="B3" s="1" t="s">
        <v>1</v>
      </c>
      <c r="C3" s="3" t="s">
        <v>2</v>
      </c>
      <c r="D3" s="1">
        <v>1</v>
      </c>
      <c r="E3" s="1">
        <v>3</v>
      </c>
      <c r="F3" s="1">
        <v>4</v>
      </c>
      <c r="G3" s="1">
        <v>5</v>
      </c>
      <c r="H3" s="1">
        <v>6</v>
      </c>
      <c r="I3" s="1">
        <v>10</v>
      </c>
      <c r="J3" s="1">
        <v>11</v>
      </c>
      <c r="K3" s="1">
        <v>12</v>
      </c>
      <c r="L3" s="1">
        <v>14</v>
      </c>
      <c r="M3" s="1">
        <v>15</v>
      </c>
      <c r="N3" s="1">
        <v>17</v>
      </c>
      <c r="O3" s="1">
        <v>18</v>
      </c>
      <c r="P3" s="1">
        <v>22</v>
      </c>
      <c r="Q3" s="1">
        <v>23</v>
      </c>
      <c r="R3" s="3" t="s">
        <v>98</v>
      </c>
      <c r="S3" s="1">
        <v>25</v>
      </c>
      <c r="T3" s="1">
        <v>27</v>
      </c>
      <c r="U3" s="1">
        <v>28</v>
      </c>
      <c r="V3" s="1">
        <v>30</v>
      </c>
      <c r="W3" s="1">
        <v>33</v>
      </c>
      <c r="X3" s="1">
        <v>35</v>
      </c>
      <c r="Y3" s="1">
        <v>36</v>
      </c>
      <c r="Z3" s="1">
        <v>37</v>
      </c>
      <c r="AA3" s="1">
        <v>38</v>
      </c>
      <c r="AB3" s="1">
        <v>39</v>
      </c>
      <c r="AC3" s="1">
        <v>41</v>
      </c>
      <c r="AD3" s="1">
        <v>43</v>
      </c>
      <c r="AE3" s="1">
        <v>44</v>
      </c>
      <c r="AF3" s="1">
        <v>45</v>
      </c>
      <c r="AG3" s="1">
        <v>47</v>
      </c>
      <c r="AH3" s="1">
        <v>48</v>
      </c>
      <c r="AI3" s="4">
        <v>49</v>
      </c>
      <c r="AJ3" s="1">
        <v>50</v>
      </c>
      <c r="AK3" s="1">
        <v>51</v>
      </c>
      <c r="AL3" s="1">
        <v>55</v>
      </c>
      <c r="AM3" s="1">
        <v>60</v>
      </c>
      <c r="AN3" s="1">
        <v>61</v>
      </c>
      <c r="AO3" s="1">
        <v>62</v>
      </c>
      <c r="AP3" s="1">
        <v>64</v>
      </c>
      <c r="AQ3" s="1">
        <v>67</v>
      </c>
      <c r="AR3" s="1">
        <v>68</v>
      </c>
      <c r="AS3" s="1">
        <v>69</v>
      </c>
      <c r="AT3" s="1">
        <v>70</v>
      </c>
      <c r="AU3" s="4">
        <v>73</v>
      </c>
      <c r="AV3" s="4">
        <v>75</v>
      </c>
      <c r="AW3" s="4">
        <v>76</v>
      </c>
      <c r="AX3" s="4">
        <v>78</v>
      </c>
      <c r="AY3" s="4">
        <v>79</v>
      </c>
      <c r="AZ3" s="4">
        <v>80</v>
      </c>
      <c r="BA3" s="4">
        <v>82</v>
      </c>
      <c r="BB3" s="4">
        <v>83</v>
      </c>
      <c r="BC3" s="4">
        <v>84</v>
      </c>
      <c r="BD3" s="4">
        <v>85</v>
      </c>
      <c r="BE3" s="4">
        <v>86</v>
      </c>
      <c r="BF3" s="4">
        <v>87</v>
      </c>
      <c r="BG3" s="4">
        <v>90</v>
      </c>
      <c r="BH3" s="4">
        <v>92</v>
      </c>
      <c r="BI3" s="4">
        <v>93</v>
      </c>
      <c r="BJ3" s="4">
        <v>94</v>
      </c>
      <c r="BK3" s="4">
        <v>95</v>
      </c>
      <c r="BL3" s="4">
        <v>98</v>
      </c>
      <c r="BM3" s="4">
        <v>100</v>
      </c>
      <c r="BN3" s="4">
        <v>101</v>
      </c>
      <c r="BO3" s="5">
        <v>102</v>
      </c>
      <c r="BP3" s="5">
        <v>103</v>
      </c>
      <c r="BQ3" s="5">
        <v>104</v>
      </c>
      <c r="BR3" s="1">
        <v>105</v>
      </c>
      <c r="BS3" s="1">
        <v>106</v>
      </c>
      <c r="BT3" s="1">
        <v>108</v>
      </c>
      <c r="BU3" s="1">
        <v>109</v>
      </c>
      <c r="BV3" s="1">
        <v>110</v>
      </c>
      <c r="BW3" s="1">
        <v>111</v>
      </c>
      <c r="BX3" s="1">
        <v>112</v>
      </c>
      <c r="BY3" s="1">
        <v>113</v>
      </c>
      <c r="BZ3" s="1">
        <v>114</v>
      </c>
      <c r="CA3" s="1">
        <v>115</v>
      </c>
      <c r="CB3" s="1">
        <v>116</v>
      </c>
      <c r="CC3" s="1">
        <v>117</v>
      </c>
      <c r="CD3" s="1" t="s">
        <v>99</v>
      </c>
      <c r="CE3" s="1">
        <v>119</v>
      </c>
      <c r="CF3" s="1">
        <v>120</v>
      </c>
      <c r="CG3" s="1">
        <v>121</v>
      </c>
      <c r="CH3" s="1">
        <v>122</v>
      </c>
      <c r="CI3" s="1">
        <v>123</v>
      </c>
      <c r="CJ3" s="1">
        <v>124</v>
      </c>
      <c r="CK3" s="1">
        <v>125</v>
      </c>
      <c r="CL3" s="1">
        <v>126</v>
      </c>
      <c r="CM3" s="1">
        <v>127</v>
      </c>
      <c r="CN3" s="1">
        <v>128</v>
      </c>
      <c r="CO3" s="1">
        <v>129</v>
      </c>
      <c r="CP3" s="1">
        <v>130</v>
      </c>
      <c r="CQ3" s="1">
        <v>131</v>
      </c>
      <c r="CR3" s="1">
        <v>133</v>
      </c>
      <c r="CS3" s="3" t="s">
        <v>101</v>
      </c>
      <c r="CT3" s="3" t="s">
        <v>100</v>
      </c>
      <c r="CU3" s="1">
        <v>135</v>
      </c>
      <c r="CV3" s="1">
        <v>137</v>
      </c>
      <c r="CW3" s="1">
        <v>138</v>
      </c>
      <c r="CX3" s="1">
        <v>141</v>
      </c>
      <c r="CY3" s="1">
        <v>142</v>
      </c>
      <c r="CZ3" s="1">
        <v>143</v>
      </c>
      <c r="DA3" s="16" t="s">
        <v>96</v>
      </c>
      <c r="DB3" s="17" t="s">
        <v>102</v>
      </c>
    </row>
    <row r="4" spans="1:106" ht="15.75" x14ac:dyDescent="0.25">
      <c r="A4" s="1">
        <v>1</v>
      </c>
      <c r="B4" s="6" t="s">
        <v>3</v>
      </c>
      <c r="C4" s="7">
        <v>2889</v>
      </c>
      <c r="D4" s="8">
        <v>0</v>
      </c>
      <c r="E4" s="8">
        <v>0</v>
      </c>
      <c r="F4" s="8">
        <v>0</v>
      </c>
      <c r="G4" s="8">
        <v>0</v>
      </c>
      <c r="H4" s="8"/>
      <c r="I4" s="8">
        <v>0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9">
        <v>0</v>
      </c>
      <c r="P4" s="8">
        <v>0</v>
      </c>
      <c r="Q4" s="8">
        <v>0</v>
      </c>
      <c r="R4" s="8">
        <v>0</v>
      </c>
      <c r="S4" s="8">
        <v>0</v>
      </c>
      <c r="T4" s="8">
        <v>0</v>
      </c>
      <c r="U4" s="8">
        <v>0</v>
      </c>
      <c r="V4" s="8">
        <v>0</v>
      </c>
      <c r="W4" s="8">
        <v>0</v>
      </c>
      <c r="X4" s="8">
        <v>0</v>
      </c>
      <c r="Y4" s="8"/>
      <c r="Z4" s="8"/>
      <c r="AA4" s="8">
        <v>0</v>
      </c>
      <c r="AB4" s="8">
        <v>0</v>
      </c>
      <c r="AC4" s="8">
        <v>0</v>
      </c>
      <c r="AD4" s="8"/>
      <c r="AE4" s="8"/>
      <c r="AF4" s="8"/>
      <c r="AG4" s="8">
        <v>0</v>
      </c>
      <c r="AH4" s="8">
        <v>0</v>
      </c>
      <c r="AI4" s="8">
        <v>0</v>
      </c>
      <c r="AJ4" s="8">
        <v>0</v>
      </c>
      <c r="AK4" s="8"/>
      <c r="AL4" s="8">
        <v>0</v>
      </c>
      <c r="AM4" s="8">
        <v>0</v>
      </c>
      <c r="AN4" s="8">
        <v>0</v>
      </c>
      <c r="AO4" s="8">
        <v>0</v>
      </c>
      <c r="AP4" s="8">
        <v>0</v>
      </c>
      <c r="AQ4" s="8">
        <v>0</v>
      </c>
      <c r="AR4" s="8">
        <v>0</v>
      </c>
      <c r="AS4" s="8">
        <v>0</v>
      </c>
      <c r="AT4" s="8">
        <v>0</v>
      </c>
      <c r="AU4" s="8">
        <v>0</v>
      </c>
      <c r="AV4" s="8">
        <v>0</v>
      </c>
      <c r="AW4" s="8">
        <v>0</v>
      </c>
      <c r="AX4" s="8">
        <v>0</v>
      </c>
      <c r="AY4" s="8">
        <v>0</v>
      </c>
      <c r="AZ4" s="8">
        <v>0</v>
      </c>
      <c r="BA4" s="8">
        <v>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/>
      <c r="BH4" s="8"/>
      <c r="BI4" s="8"/>
      <c r="BJ4" s="8">
        <v>0</v>
      </c>
      <c r="BK4" s="8">
        <v>0</v>
      </c>
      <c r="BL4" s="8">
        <v>0</v>
      </c>
      <c r="BM4" s="8">
        <v>0</v>
      </c>
      <c r="BN4" s="8">
        <v>0</v>
      </c>
      <c r="BO4" s="8">
        <v>0</v>
      </c>
      <c r="BP4" s="8">
        <v>0</v>
      </c>
      <c r="BQ4" s="8"/>
      <c r="BR4" s="8"/>
      <c r="BS4" s="8">
        <v>0</v>
      </c>
      <c r="BT4" s="8"/>
      <c r="BU4" s="8"/>
      <c r="BV4" s="8">
        <v>0</v>
      </c>
      <c r="BW4" s="8"/>
      <c r="BX4" s="8">
        <v>0</v>
      </c>
      <c r="BY4" s="8">
        <v>0</v>
      </c>
      <c r="BZ4" s="8"/>
      <c r="CA4" s="8">
        <v>0</v>
      </c>
      <c r="CB4" s="8">
        <v>0</v>
      </c>
      <c r="CC4" s="8">
        <v>0</v>
      </c>
      <c r="CD4" s="8">
        <v>0</v>
      </c>
      <c r="CE4" s="8"/>
      <c r="CF4" s="8">
        <v>0</v>
      </c>
      <c r="CG4" s="8">
        <v>0</v>
      </c>
      <c r="CH4" s="8"/>
      <c r="CI4" s="8"/>
      <c r="CJ4" s="8">
        <v>0</v>
      </c>
      <c r="CK4" s="8">
        <v>0</v>
      </c>
      <c r="CL4" s="8">
        <v>0</v>
      </c>
      <c r="CM4" s="8"/>
      <c r="CN4" s="8">
        <v>0</v>
      </c>
      <c r="CO4" s="8"/>
      <c r="CP4" s="8">
        <v>0</v>
      </c>
      <c r="CQ4" s="8">
        <v>0</v>
      </c>
      <c r="CR4" s="8">
        <v>0</v>
      </c>
      <c r="CS4" s="8"/>
      <c r="CT4" s="8"/>
      <c r="CU4" s="8">
        <v>0</v>
      </c>
      <c r="CV4" s="8"/>
      <c r="CW4" s="8">
        <v>0</v>
      </c>
      <c r="CX4" s="8"/>
      <c r="CY4" s="8">
        <v>0</v>
      </c>
      <c r="CZ4" s="8">
        <v>0</v>
      </c>
      <c r="DA4" s="15">
        <f>SUM(D4,D4:BS4)</f>
        <v>0</v>
      </c>
      <c r="DB4" s="17">
        <f>DA4*C4</f>
        <v>0</v>
      </c>
    </row>
    <row r="5" spans="1:106" ht="63" x14ac:dyDescent="0.25">
      <c r="A5" s="1">
        <f>A4+1</f>
        <v>2</v>
      </c>
      <c r="B5" s="19" t="s">
        <v>4</v>
      </c>
      <c r="C5" s="20">
        <v>0</v>
      </c>
      <c r="D5" s="14">
        <v>0</v>
      </c>
      <c r="E5" s="14">
        <v>0</v>
      </c>
      <c r="F5" s="14">
        <v>0</v>
      </c>
      <c r="G5" s="14">
        <v>0</v>
      </c>
      <c r="H5" s="14">
        <v>0</v>
      </c>
      <c r="I5" s="14">
        <v>0</v>
      </c>
      <c r="J5" s="14">
        <v>0</v>
      </c>
      <c r="K5" s="14">
        <v>0</v>
      </c>
      <c r="L5" s="14">
        <v>0</v>
      </c>
      <c r="M5" s="14">
        <v>0</v>
      </c>
      <c r="N5" s="14">
        <v>0</v>
      </c>
      <c r="O5" s="14">
        <v>0</v>
      </c>
      <c r="P5" s="14">
        <v>0</v>
      </c>
      <c r="Q5" s="14">
        <v>0</v>
      </c>
      <c r="R5" s="14">
        <v>0</v>
      </c>
      <c r="S5" s="14">
        <v>0</v>
      </c>
      <c r="T5" s="14">
        <v>0</v>
      </c>
      <c r="U5" s="14">
        <v>0</v>
      </c>
      <c r="V5" s="14">
        <v>0</v>
      </c>
      <c r="W5" s="14">
        <v>0</v>
      </c>
      <c r="X5" s="14">
        <v>0</v>
      </c>
      <c r="Y5" s="14">
        <v>0</v>
      </c>
      <c r="Z5" s="14">
        <v>0</v>
      </c>
      <c r="AA5" s="14">
        <v>0</v>
      </c>
      <c r="AB5" s="14">
        <v>0</v>
      </c>
      <c r="AC5" s="14">
        <v>0</v>
      </c>
      <c r="AD5" s="14">
        <v>0</v>
      </c>
      <c r="AE5" s="14">
        <v>0</v>
      </c>
      <c r="AF5" s="14">
        <v>0</v>
      </c>
      <c r="AG5" s="14">
        <v>0</v>
      </c>
      <c r="AH5" s="14">
        <v>0</v>
      </c>
      <c r="AI5" s="14">
        <v>0</v>
      </c>
      <c r="AJ5" s="14">
        <v>0</v>
      </c>
      <c r="AK5" s="14">
        <v>0</v>
      </c>
      <c r="AL5" s="14">
        <v>0</v>
      </c>
      <c r="AM5" s="14">
        <v>0</v>
      </c>
      <c r="AN5" s="14">
        <v>0</v>
      </c>
      <c r="AO5" s="14">
        <v>0</v>
      </c>
      <c r="AP5" s="14">
        <v>0</v>
      </c>
      <c r="AQ5" s="14">
        <v>0</v>
      </c>
      <c r="AR5" s="14">
        <v>0</v>
      </c>
      <c r="AS5" s="14">
        <v>0</v>
      </c>
      <c r="AT5" s="14">
        <v>0</v>
      </c>
      <c r="AU5" s="14">
        <v>0</v>
      </c>
      <c r="AV5" s="14">
        <v>0</v>
      </c>
      <c r="AW5" s="14">
        <v>0</v>
      </c>
      <c r="AX5" s="14">
        <v>0</v>
      </c>
      <c r="AY5" s="14">
        <v>0</v>
      </c>
      <c r="AZ5" s="14">
        <v>0</v>
      </c>
      <c r="BA5" s="14">
        <v>0</v>
      </c>
      <c r="BB5" s="14">
        <v>0</v>
      </c>
      <c r="BC5" s="14">
        <v>0</v>
      </c>
      <c r="BD5" s="14">
        <v>0</v>
      </c>
      <c r="BE5" s="14">
        <v>0</v>
      </c>
      <c r="BF5" s="14">
        <v>0</v>
      </c>
      <c r="BG5" s="14">
        <v>0</v>
      </c>
      <c r="BH5" s="14">
        <v>0</v>
      </c>
      <c r="BI5" s="14">
        <v>0</v>
      </c>
      <c r="BJ5" s="14">
        <v>0</v>
      </c>
      <c r="BK5" s="14">
        <v>0</v>
      </c>
      <c r="BL5" s="14">
        <v>0</v>
      </c>
      <c r="BM5" s="14">
        <v>0</v>
      </c>
      <c r="BN5" s="14">
        <v>0</v>
      </c>
      <c r="BO5" s="14">
        <v>0</v>
      </c>
      <c r="BP5" s="14">
        <v>0</v>
      </c>
      <c r="BQ5" s="14">
        <v>0</v>
      </c>
      <c r="BR5" s="14">
        <v>0</v>
      </c>
      <c r="BS5" s="14">
        <v>0</v>
      </c>
      <c r="BT5" s="14">
        <v>0</v>
      </c>
      <c r="BU5" s="14">
        <v>0</v>
      </c>
      <c r="BV5" s="14">
        <v>0</v>
      </c>
      <c r="BW5" s="14">
        <v>0</v>
      </c>
      <c r="BX5" s="14">
        <v>0</v>
      </c>
      <c r="BY5" s="14">
        <v>0</v>
      </c>
      <c r="BZ5" s="14">
        <v>0</v>
      </c>
      <c r="CA5" s="14">
        <v>0</v>
      </c>
      <c r="CB5" s="14">
        <v>0</v>
      </c>
      <c r="CC5" s="14">
        <v>0</v>
      </c>
      <c r="CD5" s="14">
        <v>0</v>
      </c>
      <c r="CE5" s="14">
        <v>0</v>
      </c>
      <c r="CF5" s="14">
        <v>0</v>
      </c>
      <c r="CG5" s="14">
        <v>0</v>
      </c>
      <c r="CH5" s="14">
        <v>0</v>
      </c>
      <c r="CI5" s="14">
        <v>0</v>
      </c>
      <c r="CJ5" s="14">
        <v>0</v>
      </c>
      <c r="CK5" s="14">
        <v>0</v>
      </c>
      <c r="CL5" s="14">
        <v>0</v>
      </c>
      <c r="CM5" s="14">
        <v>0</v>
      </c>
      <c r="CN5" s="14">
        <v>0</v>
      </c>
      <c r="CO5" s="14">
        <v>0</v>
      </c>
      <c r="CP5" s="14">
        <v>0</v>
      </c>
      <c r="CQ5" s="14">
        <v>0</v>
      </c>
      <c r="CR5" s="14">
        <v>0</v>
      </c>
      <c r="CS5" s="14">
        <v>0</v>
      </c>
      <c r="CT5" s="14">
        <v>0</v>
      </c>
      <c r="CU5" s="14">
        <v>0</v>
      </c>
      <c r="CV5" s="14">
        <v>0</v>
      </c>
      <c r="CW5" s="14">
        <v>0</v>
      </c>
      <c r="CX5" s="14">
        <v>0</v>
      </c>
      <c r="CY5" s="14">
        <v>0</v>
      </c>
      <c r="CZ5" s="14">
        <v>0</v>
      </c>
      <c r="DA5" s="15">
        <f t="shared" ref="DA5:DA68" si="0">SUM(D5,D5:BS5)</f>
        <v>0</v>
      </c>
      <c r="DB5" s="17">
        <f t="shared" ref="DB5:DB68" si="1">DA5*C5</f>
        <v>0</v>
      </c>
    </row>
    <row r="6" spans="1:106" ht="31.5" x14ac:dyDescent="0.25">
      <c r="A6" s="1">
        <f t="shared" ref="A6:A69" si="2">A5+1</f>
        <v>3</v>
      </c>
      <c r="B6" s="6" t="s">
        <v>5</v>
      </c>
      <c r="C6" s="7">
        <v>2369.3000000000002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9">
        <v>0</v>
      </c>
      <c r="P6" s="8">
        <v>0</v>
      </c>
      <c r="Q6" s="8">
        <v>0</v>
      </c>
      <c r="R6" s="8">
        <v>0</v>
      </c>
      <c r="S6" s="8">
        <v>0</v>
      </c>
      <c r="T6" s="8">
        <v>0</v>
      </c>
      <c r="U6" s="8">
        <v>0</v>
      </c>
      <c r="V6" s="8">
        <v>0</v>
      </c>
      <c r="W6" s="8">
        <v>0</v>
      </c>
      <c r="X6" s="8">
        <v>0</v>
      </c>
      <c r="Y6" s="8"/>
      <c r="Z6" s="8"/>
      <c r="AA6" s="8">
        <v>0</v>
      </c>
      <c r="AB6" s="8">
        <v>0</v>
      </c>
      <c r="AC6" s="8">
        <v>0</v>
      </c>
      <c r="AD6" s="8"/>
      <c r="AE6" s="8"/>
      <c r="AF6" s="8"/>
      <c r="AG6" s="8">
        <v>0</v>
      </c>
      <c r="AH6" s="8">
        <v>0</v>
      </c>
      <c r="AI6" s="8">
        <v>0</v>
      </c>
      <c r="AJ6" s="8">
        <v>0</v>
      </c>
      <c r="AK6" s="8"/>
      <c r="AL6" s="8">
        <v>0</v>
      </c>
      <c r="AM6" s="8">
        <v>0</v>
      </c>
      <c r="AN6" s="8">
        <v>0</v>
      </c>
      <c r="AO6" s="8">
        <v>0</v>
      </c>
      <c r="AP6" s="8">
        <v>0</v>
      </c>
      <c r="AQ6" s="8">
        <v>0</v>
      </c>
      <c r="AR6" s="8">
        <v>0</v>
      </c>
      <c r="AS6" s="8">
        <v>0</v>
      </c>
      <c r="AT6" s="8">
        <v>0</v>
      </c>
      <c r="AU6" s="8">
        <v>0</v>
      </c>
      <c r="AV6" s="8">
        <v>0</v>
      </c>
      <c r="AW6" s="8">
        <v>0</v>
      </c>
      <c r="AX6" s="8">
        <v>0</v>
      </c>
      <c r="AY6" s="8">
        <v>0</v>
      </c>
      <c r="AZ6" s="8">
        <v>0</v>
      </c>
      <c r="BA6" s="8">
        <v>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>
        <v>0</v>
      </c>
      <c r="BI6" s="8">
        <v>0</v>
      </c>
      <c r="BJ6" s="8">
        <v>0</v>
      </c>
      <c r="BK6" s="8">
        <v>0</v>
      </c>
      <c r="BL6" s="8">
        <v>0</v>
      </c>
      <c r="BM6" s="8">
        <v>0</v>
      </c>
      <c r="BN6" s="8">
        <v>0</v>
      </c>
      <c r="BO6" s="8">
        <v>0</v>
      </c>
      <c r="BP6" s="8">
        <v>0</v>
      </c>
      <c r="BQ6" s="8">
        <v>0</v>
      </c>
      <c r="BR6" s="8">
        <v>0</v>
      </c>
      <c r="BS6" s="8">
        <v>0</v>
      </c>
      <c r="BT6" s="8">
        <v>0</v>
      </c>
      <c r="BU6" s="8">
        <v>0</v>
      </c>
      <c r="BV6" s="8">
        <v>0</v>
      </c>
      <c r="BW6" s="8">
        <v>0</v>
      </c>
      <c r="BX6" s="8">
        <v>0</v>
      </c>
      <c r="BY6" s="8">
        <v>0</v>
      </c>
      <c r="BZ6" s="8">
        <v>0</v>
      </c>
      <c r="CA6" s="8">
        <v>0</v>
      </c>
      <c r="CB6" s="8">
        <v>0</v>
      </c>
      <c r="CC6" s="8">
        <v>0</v>
      </c>
      <c r="CD6" s="8">
        <v>0</v>
      </c>
      <c r="CE6" s="8">
        <v>0</v>
      </c>
      <c r="CF6" s="8">
        <v>0</v>
      </c>
      <c r="CG6" s="8">
        <v>0</v>
      </c>
      <c r="CH6" s="8">
        <v>0</v>
      </c>
      <c r="CI6" s="8">
        <v>0</v>
      </c>
      <c r="CJ6" s="8">
        <v>0</v>
      </c>
      <c r="CK6" s="8">
        <v>0</v>
      </c>
      <c r="CL6" s="8">
        <v>0</v>
      </c>
      <c r="CM6" s="8">
        <v>0</v>
      </c>
      <c r="CN6" s="8">
        <v>0</v>
      </c>
      <c r="CO6" s="8">
        <v>0</v>
      </c>
      <c r="CP6" s="8">
        <v>0</v>
      </c>
      <c r="CQ6" s="8">
        <v>0</v>
      </c>
      <c r="CR6" s="8">
        <v>0</v>
      </c>
      <c r="CS6" s="8">
        <v>0</v>
      </c>
      <c r="CT6" s="8">
        <v>0</v>
      </c>
      <c r="CU6" s="8">
        <v>0</v>
      </c>
      <c r="CV6" s="8">
        <v>0</v>
      </c>
      <c r="CW6" s="8">
        <v>0</v>
      </c>
      <c r="CX6" s="8">
        <v>0</v>
      </c>
      <c r="CY6" s="8">
        <v>0</v>
      </c>
      <c r="CZ6" s="8">
        <v>0</v>
      </c>
      <c r="DA6" s="15">
        <f t="shared" si="0"/>
        <v>0</v>
      </c>
      <c r="DB6" s="17">
        <f t="shared" si="1"/>
        <v>0</v>
      </c>
    </row>
    <row r="7" spans="1:106" ht="31.5" x14ac:dyDescent="0.25">
      <c r="A7" s="1">
        <f t="shared" si="2"/>
        <v>4</v>
      </c>
      <c r="B7" s="6" t="s">
        <v>6</v>
      </c>
      <c r="C7" s="7">
        <v>5402.71</v>
      </c>
      <c r="D7" s="8">
        <v>0</v>
      </c>
      <c r="E7" s="8">
        <v>0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9">
        <v>0</v>
      </c>
      <c r="P7" s="8">
        <v>0</v>
      </c>
      <c r="Q7" s="8">
        <v>0</v>
      </c>
      <c r="R7" s="8">
        <v>0</v>
      </c>
      <c r="S7" s="8">
        <v>0</v>
      </c>
      <c r="T7" s="8">
        <v>0</v>
      </c>
      <c r="U7" s="8">
        <v>0</v>
      </c>
      <c r="V7" s="8">
        <v>0</v>
      </c>
      <c r="W7" s="8">
        <v>0</v>
      </c>
      <c r="X7" s="8">
        <v>0</v>
      </c>
      <c r="Y7" s="8"/>
      <c r="Z7" s="8"/>
      <c r="AA7" s="8">
        <v>0</v>
      </c>
      <c r="AB7" s="8">
        <v>0</v>
      </c>
      <c r="AC7" s="8">
        <v>0</v>
      </c>
      <c r="AD7" s="8"/>
      <c r="AE7" s="8"/>
      <c r="AF7" s="8"/>
      <c r="AG7" s="8">
        <v>0</v>
      </c>
      <c r="AH7" s="8">
        <v>0</v>
      </c>
      <c r="AI7" s="8">
        <v>0</v>
      </c>
      <c r="AJ7" s="8">
        <v>0</v>
      </c>
      <c r="AK7" s="8"/>
      <c r="AL7" s="8">
        <v>0</v>
      </c>
      <c r="AM7" s="8">
        <v>0</v>
      </c>
      <c r="AN7" s="8">
        <v>0</v>
      </c>
      <c r="AO7" s="8">
        <v>0</v>
      </c>
      <c r="AP7" s="8">
        <v>0</v>
      </c>
      <c r="AQ7" s="8">
        <v>0</v>
      </c>
      <c r="AR7" s="8">
        <v>0</v>
      </c>
      <c r="AS7" s="8">
        <v>0</v>
      </c>
      <c r="AT7" s="8">
        <v>0</v>
      </c>
      <c r="AU7" s="8">
        <v>0</v>
      </c>
      <c r="AV7" s="8">
        <v>0</v>
      </c>
      <c r="AW7" s="8">
        <v>0</v>
      </c>
      <c r="AX7" s="8">
        <v>0</v>
      </c>
      <c r="AY7" s="8">
        <v>0</v>
      </c>
      <c r="AZ7" s="8">
        <v>0</v>
      </c>
      <c r="BA7" s="8">
        <v>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>
        <v>0</v>
      </c>
      <c r="BI7" s="8">
        <v>0</v>
      </c>
      <c r="BJ7" s="8">
        <v>0</v>
      </c>
      <c r="BK7" s="8">
        <v>0</v>
      </c>
      <c r="BL7" s="8">
        <v>0</v>
      </c>
      <c r="BM7" s="8">
        <v>0</v>
      </c>
      <c r="BN7" s="8">
        <v>0</v>
      </c>
      <c r="BO7" s="8">
        <v>0</v>
      </c>
      <c r="BP7" s="8">
        <v>0</v>
      </c>
      <c r="BQ7" s="8">
        <v>0</v>
      </c>
      <c r="BR7" s="8">
        <v>0</v>
      </c>
      <c r="BS7" s="8">
        <v>0</v>
      </c>
      <c r="BT7" s="8">
        <v>0</v>
      </c>
      <c r="BU7" s="8">
        <v>0</v>
      </c>
      <c r="BV7" s="8">
        <v>0</v>
      </c>
      <c r="BW7" s="8">
        <v>0</v>
      </c>
      <c r="BX7" s="8">
        <v>0</v>
      </c>
      <c r="BY7" s="8">
        <v>0</v>
      </c>
      <c r="BZ7" s="8">
        <v>0</v>
      </c>
      <c r="CA7" s="8">
        <v>0</v>
      </c>
      <c r="CB7" s="8">
        <v>0</v>
      </c>
      <c r="CC7" s="8">
        <v>0</v>
      </c>
      <c r="CD7" s="8">
        <v>0</v>
      </c>
      <c r="CE7" s="8">
        <v>0</v>
      </c>
      <c r="CF7" s="8">
        <v>0</v>
      </c>
      <c r="CG7" s="8">
        <v>0</v>
      </c>
      <c r="CH7" s="8">
        <v>0</v>
      </c>
      <c r="CI7" s="8">
        <v>0</v>
      </c>
      <c r="CJ7" s="8">
        <v>0</v>
      </c>
      <c r="CK7" s="8">
        <v>0</v>
      </c>
      <c r="CL7" s="8">
        <v>0</v>
      </c>
      <c r="CM7" s="8">
        <v>0</v>
      </c>
      <c r="CN7" s="8">
        <v>0</v>
      </c>
      <c r="CO7" s="8">
        <v>0</v>
      </c>
      <c r="CP7" s="8">
        <v>0</v>
      </c>
      <c r="CQ7" s="8">
        <v>0</v>
      </c>
      <c r="CR7" s="8">
        <v>0</v>
      </c>
      <c r="CS7" s="8">
        <v>0</v>
      </c>
      <c r="CT7" s="8">
        <v>0</v>
      </c>
      <c r="CU7" s="8">
        <v>0</v>
      </c>
      <c r="CV7" s="8">
        <v>0</v>
      </c>
      <c r="CW7" s="8">
        <v>0</v>
      </c>
      <c r="CX7" s="8">
        <v>0</v>
      </c>
      <c r="CY7" s="8">
        <v>0</v>
      </c>
      <c r="CZ7" s="8">
        <v>0</v>
      </c>
      <c r="DA7" s="15">
        <f t="shared" si="0"/>
        <v>0</v>
      </c>
      <c r="DB7" s="17">
        <f t="shared" si="1"/>
        <v>0</v>
      </c>
    </row>
    <row r="8" spans="1:106" ht="15.75" x14ac:dyDescent="0.25">
      <c r="A8" s="1">
        <f t="shared" si="2"/>
        <v>5</v>
      </c>
      <c r="B8" s="6" t="s">
        <v>7</v>
      </c>
      <c r="C8" s="7">
        <v>2744.96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9">
        <v>0</v>
      </c>
      <c r="P8" s="8">
        <v>0</v>
      </c>
      <c r="Q8" s="8">
        <v>0</v>
      </c>
      <c r="R8" s="8">
        <v>0</v>
      </c>
      <c r="S8" s="8">
        <v>0</v>
      </c>
      <c r="T8" s="8">
        <v>0</v>
      </c>
      <c r="U8" s="8">
        <v>0</v>
      </c>
      <c r="V8" s="8">
        <v>0</v>
      </c>
      <c r="W8" s="8">
        <v>0</v>
      </c>
      <c r="X8" s="8">
        <v>0</v>
      </c>
      <c r="Y8" s="8"/>
      <c r="Z8" s="8"/>
      <c r="AA8" s="8">
        <v>0</v>
      </c>
      <c r="AB8" s="8">
        <v>0</v>
      </c>
      <c r="AC8" s="8">
        <v>1</v>
      </c>
      <c r="AD8" s="8"/>
      <c r="AE8" s="8"/>
      <c r="AF8" s="8"/>
      <c r="AG8" s="8">
        <v>0</v>
      </c>
      <c r="AH8" s="8">
        <v>0</v>
      </c>
      <c r="AI8" s="8">
        <v>0</v>
      </c>
      <c r="AJ8" s="8">
        <v>0</v>
      </c>
      <c r="AK8" s="8"/>
      <c r="AL8" s="8">
        <v>0</v>
      </c>
      <c r="AM8" s="8">
        <v>1</v>
      </c>
      <c r="AN8" s="8">
        <v>0</v>
      </c>
      <c r="AO8" s="8">
        <v>0</v>
      </c>
      <c r="AP8" s="8">
        <v>0</v>
      </c>
      <c r="AQ8" s="8">
        <v>0</v>
      </c>
      <c r="AR8" s="8">
        <v>0</v>
      </c>
      <c r="AS8" s="8">
        <v>0</v>
      </c>
      <c r="AT8" s="8">
        <v>0</v>
      </c>
      <c r="AU8" s="8">
        <v>0</v>
      </c>
      <c r="AV8" s="8">
        <v>0</v>
      </c>
      <c r="AW8" s="8">
        <v>0</v>
      </c>
      <c r="AX8" s="8">
        <v>0</v>
      </c>
      <c r="AY8" s="8">
        <v>0</v>
      </c>
      <c r="AZ8" s="8">
        <v>0</v>
      </c>
      <c r="BA8" s="8">
        <v>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>
        <v>0</v>
      </c>
      <c r="BI8" s="8">
        <v>0</v>
      </c>
      <c r="BJ8" s="8">
        <v>0</v>
      </c>
      <c r="BK8" s="8">
        <v>0</v>
      </c>
      <c r="BL8" s="8">
        <v>0</v>
      </c>
      <c r="BM8" s="8">
        <v>0</v>
      </c>
      <c r="BN8" s="8">
        <v>0</v>
      </c>
      <c r="BO8" s="8">
        <v>0</v>
      </c>
      <c r="BP8" s="8">
        <v>0</v>
      </c>
      <c r="BQ8" s="8">
        <v>0</v>
      </c>
      <c r="BR8" s="8">
        <v>0</v>
      </c>
      <c r="BS8" s="8">
        <v>0</v>
      </c>
      <c r="BT8" s="8">
        <v>0</v>
      </c>
      <c r="BU8" s="8">
        <v>0</v>
      </c>
      <c r="BV8" s="8">
        <v>0</v>
      </c>
      <c r="BW8" s="8">
        <v>0</v>
      </c>
      <c r="BX8" s="8">
        <v>0</v>
      </c>
      <c r="BY8" s="8">
        <v>0</v>
      </c>
      <c r="BZ8" s="8">
        <v>0</v>
      </c>
      <c r="CA8" s="8">
        <v>0</v>
      </c>
      <c r="CB8" s="8">
        <v>0</v>
      </c>
      <c r="CC8" s="8">
        <v>0</v>
      </c>
      <c r="CD8" s="8">
        <v>0</v>
      </c>
      <c r="CE8" s="8">
        <v>0</v>
      </c>
      <c r="CF8" s="8">
        <v>0</v>
      </c>
      <c r="CG8" s="8">
        <v>0</v>
      </c>
      <c r="CH8" s="8">
        <v>0</v>
      </c>
      <c r="CI8" s="8">
        <v>0</v>
      </c>
      <c r="CJ8" s="8">
        <v>0</v>
      </c>
      <c r="CK8" s="8">
        <v>0</v>
      </c>
      <c r="CL8" s="8">
        <v>0</v>
      </c>
      <c r="CM8" s="8">
        <v>0</v>
      </c>
      <c r="CN8" s="8">
        <v>0</v>
      </c>
      <c r="CO8" s="8">
        <v>0</v>
      </c>
      <c r="CP8" s="8">
        <v>0</v>
      </c>
      <c r="CQ8" s="8">
        <v>0</v>
      </c>
      <c r="CR8" s="8">
        <v>0</v>
      </c>
      <c r="CS8" s="8">
        <v>0</v>
      </c>
      <c r="CT8" s="8">
        <v>0</v>
      </c>
      <c r="CU8" s="8">
        <v>0</v>
      </c>
      <c r="CV8" s="8">
        <v>0</v>
      </c>
      <c r="CW8" s="8">
        <v>0</v>
      </c>
      <c r="CX8" s="8">
        <v>0</v>
      </c>
      <c r="CY8" s="8">
        <v>0</v>
      </c>
      <c r="CZ8" s="8">
        <v>0</v>
      </c>
      <c r="DA8" s="15">
        <f t="shared" si="0"/>
        <v>2</v>
      </c>
      <c r="DB8" s="17">
        <f t="shared" si="1"/>
        <v>5489.92</v>
      </c>
    </row>
    <row r="9" spans="1:106" ht="15.75" x14ac:dyDescent="0.25">
      <c r="A9" s="1">
        <f t="shared" si="2"/>
        <v>6</v>
      </c>
      <c r="B9" s="19" t="s">
        <v>8</v>
      </c>
      <c r="C9" s="20">
        <v>0</v>
      </c>
      <c r="D9" s="14">
        <v>0</v>
      </c>
      <c r="E9" s="14">
        <v>0</v>
      </c>
      <c r="F9" s="14">
        <v>0</v>
      </c>
      <c r="G9" s="14">
        <v>0</v>
      </c>
      <c r="H9" s="8">
        <v>0</v>
      </c>
      <c r="I9" s="14">
        <v>0</v>
      </c>
      <c r="J9" s="14">
        <v>0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  <c r="X9" s="14">
        <v>0</v>
      </c>
      <c r="Y9" s="14">
        <v>0</v>
      </c>
      <c r="Z9" s="14">
        <v>0</v>
      </c>
      <c r="AA9" s="14">
        <v>0</v>
      </c>
      <c r="AB9" s="14">
        <v>0</v>
      </c>
      <c r="AC9" s="14">
        <v>0</v>
      </c>
      <c r="AD9" s="14">
        <v>0</v>
      </c>
      <c r="AE9" s="14">
        <v>0</v>
      </c>
      <c r="AF9" s="14">
        <v>0</v>
      </c>
      <c r="AG9" s="14">
        <v>0</v>
      </c>
      <c r="AH9" s="14">
        <v>0</v>
      </c>
      <c r="AI9" s="14">
        <v>0</v>
      </c>
      <c r="AJ9" s="14">
        <v>0</v>
      </c>
      <c r="AK9" s="14">
        <v>0</v>
      </c>
      <c r="AL9" s="14">
        <v>0</v>
      </c>
      <c r="AM9" s="14">
        <v>0</v>
      </c>
      <c r="AN9" s="14">
        <v>0</v>
      </c>
      <c r="AO9" s="14">
        <v>0</v>
      </c>
      <c r="AP9" s="14">
        <v>0</v>
      </c>
      <c r="AQ9" s="14">
        <v>0</v>
      </c>
      <c r="AR9" s="14">
        <v>0</v>
      </c>
      <c r="AS9" s="14">
        <v>0</v>
      </c>
      <c r="AT9" s="14">
        <v>0</v>
      </c>
      <c r="AU9" s="14">
        <v>0</v>
      </c>
      <c r="AV9" s="14">
        <v>0</v>
      </c>
      <c r="AW9" s="14">
        <v>0</v>
      </c>
      <c r="AX9" s="14">
        <v>0</v>
      </c>
      <c r="AY9" s="14">
        <v>0</v>
      </c>
      <c r="AZ9" s="14">
        <v>0</v>
      </c>
      <c r="BA9" s="14">
        <v>0</v>
      </c>
      <c r="BB9" s="14">
        <v>0</v>
      </c>
      <c r="BC9" s="14">
        <v>0</v>
      </c>
      <c r="BD9" s="14">
        <v>0</v>
      </c>
      <c r="BE9" s="14">
        <v>0</v>
      </c>
      <c r="BF9" s="14">
        <v>0</v>
      </c>
      <c r="BG9" s="8">
        <v>0</v>
      </c>
      <c r="BH9" s="8">
        <v>0</v>
      </c>
      <c r="BI9" s="8">
        <v>0</v>
      </c>
      <c r="BJ9" s="14">
        <v>0</v>
      </c>
      <c r="BK9" s="14">
        <v>0</v>
      </c>
      <c r="BL9" s="14">
        <v>0</v>
      </c>
      <c r="BM9" s="14">
        <v>0</v>
      </c>
      <c r="BN9" s="14">
        <v>0</v>
      </c>
      <c r="BO9" s="14">
        <v>0</v>
      </c>
      <c r="BP9" s="14">
        <v>0</v>
      </c>
      <c r="BQ9" s="8">
        <v>0</v>
      </c>
      <c r="BR9" s="8">
        <v>0</v>
      </c>
      <c r="BS9" s="14">
        <v>0</v>
      </c>
      <c r="BT9" s="8">
        <v>0</v>
      </c>
      <c r="BU9" s="8">
        <v>0</v>
      </c>
      <c r="BV9" s="14">
        <v>0</v>
      </c>
      <c r="BW9" s="8">
        <v>0</v>
      </c>
      <c r="BX9" s="14">
        <v>0</v>
      </c>
      <c r="BY9" s="14">
        <v>0</v>
      </c>
      <c r="BZ9" s="8">
        <v>0</v>
      </c>
      <c r="CA9" s="14">
        <v>0</v>
      </c>
      <c r="CB9" s="14">
        <v>0</v>
      </c>
      <c r="CC9" s="14">
        <v>0</v>
      </c>
      <c r="CD9" s="14">
        <v>0</v>
      </c>
      <c r="CE9" s="8">
        <v>0</v>
      </c>
      <c r="CF9" s="14">
        <v>0</v>
      </c>
      <c r="CG9" s="14">
        <v>0</v>
      </c>
      <c r="CH9" s="8">
        <v>0</v>
      </c>
      <c r="CI9" s="8">
        <v>0</v>
      </c>
      <c r="CJ9" s="14">
        <v>0</v>
      </c>
      <c r="CK9" s="14">
        <v>0</v>
      </c>
      <c r="CL9" s="14">
        <v>0</v>
      </c>
      <c r="CM9" s="8">
        <v>0</v>
      </c>
      <c r="CN9" s="14">
        <v>0</v>
      </c>
      <c r="CO9" s="8">
        <v>0</v>
      </c>
      <c r="CP9" s="14">
        <v>0</v>
      </c>
      <c r="CQ9" s="14">
        <v>0</v>
      </c>
      <c r="CR9" s="14">
        <v>0</v>
      </c>
      <c r="CS9" s="8">
        <v>0</v>
      </c>
      <c r="CT9" s="8">
        <v>0</v>
      </c>
      <c r="CU9" s="14">
        <v>0</v>
      </c>
      <c r="CV9" s="8">
        <v>0</v>
      </c>
      <c r="CW9" s="14">
        <v>0</v>
      </c>
      <c r="CX9" s="8">
        <v>0</v>
      </c>
      <c r="CY9" s="14">
        <v>0</v>
      </c>
      <c r="CZ9" s="14">
        <v>0</v>
      </c>
      <c r="DA9" s="15">
        <f t="shared" si="0"/>
        <v>0</v>
      </c>
      <c r="DB9" s="17">
        <f t="shared" si="1"/>
        <v>0</v>
      </c>
    </row>
    <row r="10" spans="1:106" ht="15.75" x14ac:dyDescent="0.25">
      <c r="A10" s="1">
        <f t="shared" si="2"/>
        <v>7</v>
      </c>
      <c r="B10" s="6" t="s">
        <v>9</v>
      </c>
      <c r="C10" s="7">
        <v>4967.8</v>
      </c>
      <c r="D10" s="8">
        <v>0</v>
      </c>
      <c r="E10" s="8">
        <v>1</v>
      </c>
      <c r="F10" s="8">
        <v>0</v>
      </c>
      <c r="G10" s="8">
        <v>1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9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  <c r="W10" s="8">
        <v>1</v>
      </c>
      <c r="X10" s="8">
        <v>0</v>
      </c>
      <c r="Y10" s="8"/>
      <c r="Z10" s="8"/>
      <c r="AA10" s="8">
        <v>1</v>
      </c>
      <c r="AB10" s="8">
        <v>1</v>
      </c>
      <c r="AC10" s="8">
        <v>0</v>
      </c>
      <c r="AD10" s="8"/>
      <c r="AE10" s="8"/>
      <c r="AF10" s="8"/>
      <c r="AG10" s="8">
        <v>0</v>
      </c>
      <c r="AH10" s="8">
        <v>0</v>
      </c>
      <c r="AI10" s="8">
        <v>0</v>
      </c>
      <c r="AJ10" s="8">
        <v>0</v>
      </c>
      <c r="AK10" s="8"/>
      <c r="AL10" s="8">
        <v>0</v>
      </c>
      <c r="AM10" s="8">
        <v>0</v>
      </c>
      <c r="AN10" s="8">
        <v>0</v>
      </c>
      <c r="AO10" s="8">
        <v>1</v>
      </c>
      <c r="AP10" s="8">
        <v>0</v>
      </c>
      <c r="AQ10" s="8">
        <v>0</v>
      </c>
      <c r="AR10" s="8">
        <v>0</v>
      </c>
      <c r="AS10" s="8">
        <v>0</v>
      </c>
      <c r="AT10" s="8">
        <v>0</v>
      </c>
      <c r="AU10" s="8">
        <v>0</v>
      </c>
      <c r="AV10" s="8">
        <v>0</v>
      </c>
      <c r="AW10" s="8">
        <v>0</v>
      </c>
      <c r="AX10" s="8">
        <v>0</v>
      </c>
      <c r="AY10" s="8">
        <v>0</v>
      </c>
      <c r="AZ10" s="8">
        <v>0</v>
      </c>
      <c r="BA10" s="8">
        <v>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>
        <v>0</v>
      </c>
      <c r="BI10" s="8">
        <v>0</v>
      </c>
      <c r="BJ10" s="8">
        <v>0</v>
      </c>
      <c r="BK10" s="8">
        <v>0</v>
      </c>
      <c r="BL10" s="8">
        <v>0</v>
      </c>
      <c r="BM10" s="8">
        <v>0</v>
      </c>
      <c r="BN10" s="8">
        <v>0</v>
      </c>
      <c r="BO10" s="8">
        <v>0</v>
      </c>
      <c r="BP10" s="8">
        <v>0</v>
      </c>
      <c r="BQ10" s="8">
        <v>0</v>
      </c>
      <c r="BR10" s="8">
        <v>0</v>
      </c>
      <c r="BS10" s="8">
        <v>0</v>
      </c>
      <c r="BT10" s="8">
        <v>0</v>
      </c>
      <c r="BU10" s="8">
        <v>0</v>
      </c>
      <c r="BV10" s="8">
        <v>0</v>
      </c>
      <c r="BW10" s="8">
        <v>0</v>
      </c>
      <c r="BX10" s="8">
        <v>0</v>
      </c>
      <c r="BY10" s="8">
        <v>0</v>
      </c>
      <c r="BZ10" s="8">
        <v>0</v>
      </c>
      <c r="CA10" s="8">
        <v>3</v>
      </c>
      <c r="CB10" s="8">
        <v>0</v>
      </c>
      <c r="CC10" s="8">
        <v>0</v>
      </c>
      <c r="CD10" s="8">
        <v>0</v>
      </c>
      <c r="CE10" s="8">
        <v>0</v>
      </c>
      <c r="CF10" s="8">
        <v>0</v>
      </c>
      <c r="CG10" s="8">
        <v>0</v>
      </c>
      <c r="CH10" s="8">
        <v>0</v>
      </c>
      <c r="CI10" s="8">
        <v>0</v>
      </c>
      <c r="CJ10" s="8">
        <v>0</v>
      </c>
      <c r="CK10" s="8">
        <v>0</v>
      </c>
      <c r="CL10" s="8">
        <v>0</v>
      </c>
      <c r="CM10" s="8">
        <v>0</v>
      </c>
      <c r="CN10" s="8">
        <v>0</v>
      </c>
      <c r="CO10" s="8">
        <v>0</v>
      </c>
      <c r="CP10" s="8">
        <v>0</v>
      </c>
      <c r="CQ10" s="8">
        <v>0</v>
      </c>
      <c r="CR10" s="8">
        <v>0</v>
      </c>
      <c r="CS10" s="8">
        <v>0</v>
      </c>
      <c r="CT10" s="8">
        <v>0</v>
      </c>
      <c r="CU10" s="8">
        <v>0</v>
      </c>
      <c r="CV10" s="8">
        <v>0</v>
      </c>
      <c r="CW10" s="8">
        <v>0</v>
      </c>
      <c r="CX10" s="8">
        <v>0</v>
      </c>
      <c r="CY10" s="8">
        <v>0</v>
      </c>
      <c r="CZ10" s="8">
        <v>0</v>
      </c>
      <c r="DA10" s="15">
        <f t="shared" si="0"/>
        <v>6</v>
      </c>
      <c r="DB10" s="17">
        <f t="shared" si="1"/>
        <v>29806.800000000003</v>
      </c>
    </row>
    <row r="11" spans="1:106" ht="47.25" x14ac:dyDescent="0.25">
      <c r="A11" s="1">
        <f t="shared" si="2"/>
        <v>8</v>
      </c>
      <c r="B11" s="6" t="s">
        <v>10</v>
      </c>
      <c r="C11" s="7">
        <v>3786.72</v>
      </c>
      <c r="D11" s="8">
        <v>2</v>
      </c>
      <c r="E11" s="8">
        <v>1</v>
      </c>
      <c r="F11" s="8">
        <v>0</v>
      </c>
      <c r="G11" s="8">
        <v>1</v>
      </c>
      <c r="H11" s="8">
        <v>0</v>
      </c>
      <c r="I11" s="8">
        <v>0</v>
      </c>
      <c r="J11" s="8">
        <v>1</v>
      </c>
      <c r="K11" s="8">
        <v>0</v>
      </c>
      <c r="L11" s="8">
        <v>0</v>
      </c>
      <c r="M11" s="8">
        <v>0</v>
      </c>
      <c r="N11" s="8">
        <v>0</v>
      </c>
      <c r="O11" s="10">
        <v>1</v>
      </c>
      <c r="P11" s="8">
        <v>0</v>
      </c>
      <c r="Q11" s="8">
        <v>1</v>
      </c>
      <c r="R11" s="8">
        <v>1</v>
      </c>
      <c r="S11" s="8">
        <v>0</v>
      </c>
      <c r="T11" s="8">
        <v>0</v>
      </c>
      <c r="U11" s="8">
        <v>1</v>
      </c>
      <c r="V11" s="8">
        <v>0</v>
      </c>
      <c r="W11" s="8">
        <v>0</v>
      </c>
      <c r="X11" s="8">
        <v>1</v>
      </c>
      <c r="Y11" s="8"/>
      <c r="Z11" s="8"/>
      <c r="AA11" s="8">
        <v>1</v>
      </c>
      <c r="AB11" s="8">
        <v>1</v>
      </c>
      <c r="AC11" s="8">
        <v>1</v>
      </c>
      <c r="AD11" s="8"/>
      <c r="AE11" s="8"/>
      <c r="AF11" s="8"/>
      <c r="AG11" s="8">
        <v>0</v>
      </c>
      <c r="AH11" s="8">
        <v>1</v>
      </c>
      <c r="AI11" s="8">
        <v>0</v>
      </c>
      <c r="AJ11" s="8">
        <v>1</v>
      </c>
      <c r="AK11" s="8"/>
      <c r="AL11" s="8">
        <v>0</v>
      </c>
      <c r="AM11" s="8">
        <v>1</v>
      </c>
      <c r="AN11" s="8">
        <v>1</v>
      </c>
      <c r="AO11" s="8">
        <v>0</v>
      </c>
      <c r="AP11" s="8">
        <v>1</v>
      </c>
      <c r="AQ11" s="8">
        <v>1</v>
      </c>
      <c r="AR11" s="8">
        <v>0</v>
      </c>
      <c r="AS11" s="8">
        <v>1</v>
      </c>
      <c r="AT11" s="8">
        <v>0</v>
      </c>
      <c r="AU11" s="8">
        <v>0</v>
      </c>
      <c r="AV11" s="8">
        <v>1</v>
      </c>
      <c r="AW11" s="8">
        <v>2</v>
      </c>
      <c r="AX11" s="8">
        <v>1</v>
      </c>
      <c r="AY11" s="8">
        <v>0</v>
      </c>
      <c r="AZ11" s="8">
        <v>1</v>
      </c>
      <c r="BA11" s="8">
        <v>1</v>
      </c>
      <c r="BB11" s="8">
        <v>1</v>
      </c>
      <c r="BC11" s="8">
        <v>0</v>
      </c>
      <c r="BD11" s="8">
        <v>1</v>
      </c>
      <c r="BE11" s="8">
        <v>1</v>
      </c>
      <c r="BF11" s="8">
        <v>1</v>
      </c>
      <c r="BG11" s="8">
        <v>0</v>
      </c>
      <c r="BH11" s="8">
        <v>0</v>
      </c>
      <c r="BI11" s="8">
        <v>0</v>
      </c>
      <c r="BJ11" s="8">
        <v>0</v>
      </c>
      <c r="BK11" s="8">
        <v>0</v>
      </c>
      <c r="BL11" s="8">
        <v>0</v>
      </c>
      <c r="BM11" s="8">
        <v>1</v>
      </c>
      <c r="BN11" s="8">
        <v>1</v>
      </c>
      <c r="BO11" s="8">
        <v>0</v>
      </c>
      <c r="BP11" s="8">
        <v>1</v>
      </c>
      <c r="BQ11" s="8">
        <v>0</v>
      </c>
      <c r="BR11" s="8">
        <v>0</v>
      </c>
      <c r="BS11" s="8">
        <v>0</v>
      </c>
      <c r="BT11" s="8">
        <v>0</v>
      </c>
      <c r="BU11" s="8">
        <v>0</v>
      </c>
      <c r="BV11" s="8">
        <v>0</v>
      </c>
      <c r="BW11" s="8">
        <v>0</v>
      </c>
      <c r="BX11" s="8">
        <v>0</v>
      </c>
      <c r="BY11" s="8">
        <v>0</v>
      </c>
      <c r="BZ11" s="8">
        <v>0</v>
      </c>
      <c r="CA11" s="8">
        <v>3</v>
      </c>
      <c r="CB11" s="8">
        <v>1</v>
      </c>
      <c r="CC11" s="8">
        <v>1</v>
      </c>
      <c r="CD11" s="8">
        <v>1</v>
      </c>
      <c r="CE11" s="8">
        <v>0</v>
      </c>
      <c r="CF11" s="8">
        <v>1</v>
      </c>
      <c r="CG11" s="8">
        <v>0</v>
      </c>
      <c r="CH11" s="8">
        <v>0</v>
      </c>
      <c r="CI11" s="8">
        <v>0</v>
      </c>
      <c r="CJ11" s="8">
        <v>0</v>
      </c>
      <c r="CK11" s="8">
        <v>0</v>
      </c>
      <c r="CL11" s="8">
        <v>0</v>
      </c>
      <c r="CM11" s="8">
        <v>0</v>
      </c>
      <c r="CN11" s="8">
        <v>0</v>
      </c>
      <c r="CO11" s="8">
        <v>0</v>
      </c>
      <c r="CP11" s="8">
        <v>0</v>
      </c>
      <c r="CQ11" s="8">
        <v>0</v>
      </c>
      <c r="CR11" s="8">
        <v>0</v>
      </c>
      <c r="CS11" s="8">
        <v>0</v>
      </c>
      <c r="CT11" s="8">
        <v>0</v>
      </c>
      <c r="CU11" s="8">
        <v>1</v>
      </c>
      <c r="CV11" s="8">
        <v>0</v>
      </c>
      <c r="CW11" s="8">
        <v>0</v>
      </c>
      <c r="CX11" s="8">
        <v>0</v>
      </c>
      <c r="CY11" s="8">
        <v>0</v>
      </c>
      <c r="CZ11" s="8">
        <v>1</v>
      </c>
      <c r="DA11" s="15">
        <f t="shared" si="0"/>
        <v>35</v>
      </c>
      <c r="DB11" s="17">
        <f t="shared" si="1"/>
        <v>132535.19999999998</v>
      </c>
    </row>
    <row r="12" spans="1:106" ht="31.5" x14ac:dyDescent="0.25">
      <c r="A12" s="1">
        <f t="shared" si="2"/>
        <v>9</v>
      </c>
      <c r="B12" s="6" t="s">
        <v>11</v>
      </c>
      <c r="C12" s="7">
        <v>2661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9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/>
      <c r="Z12" s="8"/>
      <c r="AA12" s="8">
        <v>0</v>
      </c>
      <c r="AB12" s="8">
        <v>0</v>
      </c>
      <c r="AC12" s="8">
        <v>0</v>
      </c>
      <c r="AD12" s="8"/>
      <c r="AE12" s="8"/>
      <c r="AF12" s="8"/>
      <c r="AG12" s="8">
        <v>0</v>
      </c>
      <c r="AH12" s="8">
        <v>0</v>
      </c>
      <c r="AI12" s="8">
        <v>0</v>
      </c>
      <c r="AJ12" s="8">
        <v>0</v>
      </c>
      <c r="AK12" s="8"/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>
        <v>0</v>
      </c>
      <c r="BI12" s="8">
        <v>0</v>
      </c>
      <c r="BJ12" s="8">
        <v>0</v>
      </c>
      <c r="BK12" s="8">
        <v>0</v>
      </c>
      <c r="BL12" s="8">
        <v>0</v>
      </c>
      <c r="BM12" s="8">
        <v>0</v>
      </c>
      <c r="BN12" s="8">
        <v>0</v>
      </c>
      <c r="BO12" s="8">
        <v>0</v>
      </c>
      <c r="BP12" s="8">
        <v>0</v>
      </c>
      <c r="BQ12" s="8">
        <v>0</v>
      </c>
      <c r="BR12" s="8">
        <v>0</v>
      </c>
      <c r="BS12" s="8">
        <v>0</v>
      </c>
      <c r="BT12" s="8">
        <v>0</v>
      </c>
      <c r="BU12" s="8">
        <v>0</v>
      </c>
      <c r="BV12" s="8">
        <v>0</v>
      </c>
      <c r="BW12" s="8">
        <v>0</v>
      </c>
      <c r="BX12" s="8">
        <v>0</v>
      </c>
      <c r="BY12" s="8">
        <v>0</v>
      </c>
      <c r="BZ12" s="8">
        <v>0</v>
      </c>
      <c r="CA12" s="8">
        <v>0</v>
      </c>
      <c r="CB12" s="8">
        <v>0</v>
      </c>
      <c r="CC12" s="8">
        <v>0</v>
      </c>
      <c r="CD12" s="8">
        <v>0</v>
      </c>
      <c r="CE12" s="8">
        <v>0</v>
      </c>
      <c r="CF12" s="8">
        <v>0</v>
      </c>
      <c r="CG12" s="8">
        <v>0</v>
      </c>
      <c r="CH12" s="8">
        <v>0</v>
      </c>
      <c r="CI12" s="8">
        <v>0</v>
      </c>
      <c r="CJ12" s="8">
        <v>0</v>
      </c>
      <c r="CK12" s="8">
        <v>0</v>
      </c>
      <c r="CL12" s="8">
        <v>0</v>
      </c>
      <c r="CM12" s="8">
        <v>0</v>
      </c>
      <c r="CN12" s="8">
        <v>0</v>
      </c>
      <c r="CO12" s="8">
        <v>0</v>
      </c>
      <c r="CP12" s="8">
        <v>0</v>
      </c>
      <c r="CQ12" s="8">
        <v>0</v>
      </c>
      <c r="CR12" s="8">
        <v>0</v>
      </c>
      <c r="CS12" s="8">
        <v>0</v>
      </c>
      <c r="CT12" s="8">
        <v>0</v>
      </c>
      <c r="CU12" s="8">
        <v>0</v>
      </c>
      <c r="CV12" s="8">
        <v>0</v>
      </c>
      <c r="CW12" s="8">
        <v>0</v>
      </c>
      <c r="CX12" s="8">
        <v>0</v>
      </c>
      <c r="CY12" s="8">
        <v>0</v>
      </c>
      <c r="CZ12" s="8">
        <v>0</v>
      </c>
      <c r="DA12" s="15">
        <f t="shared" si="0"/>
        <v>0</v>
      </c>
      <c r="DB12" s="17">
        <f t="shared" si="1"/>
        <v>0</v>
      </c>
    </row>
    <row r="13" spans="1:106" ht="31.5" x14ac:dyDescent="0.25">
      <c r="A13" s="1">
        <f t="shared" si="2"/>
        <v>10</v>
      </c>
      <c r="B13" s="6" t="s">
        <v>12</v>
      </c>
      <c r="C13" s="7">
        <v>2365.9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9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/>
      <c r="Z13" s="8"/>
      <c r="AA13" s="8">
        <v>0</v>
      </c>
      <c r="AB13" s="8">
        <v>0</v>
      </c>
      <c r="AC13" s="8">
        <v>0</v>
      </c>
      <c r="AD13" s="8"/>
      <c r="AE13" s="8"/>
      <c r="AF13" s="8"/>
      <c r="AG13" s="8">
        <v>0</v>
      </c>
      <c r="AH13" s="8">
        <v>0</v>
      </c>
      <c r="AI13" s="8">
        <v>0</v>
      </c>
      <c r="AJ13" s="8">
        <v>0</v>
      </c>
      <c r="AK13" s="8"/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>
        <v>0</v>
      </c>
      <c r="BI13" s="8">
        <v>0</v>
      </c>
      <c r="BJ13" s="8">
        <v>0</v>
      </c>
      <c r="BK13" s="8">
        <v>0</v>
      </c>
      <c r="BL13" s="8">
        <v>0</v>
      </c>
      <c r="BM13" s="8">
        <v>0</v>
      </c>
      <c r="BN13" s="8">
        <v>0</v>
      </c>
      <c r="BO13" s="8">
        <v>0</v>
      </c>
      <c r="BP13" s="8">
        <v>0</v>
      </c>
      <c r="BQ13" s="8">
        <v>0</v>
      </c>
      <c r="BR13" s="8">
        <v>0</v>
      </c>
      <c r="BS13" s="8">
        <v>0</v>
      </c>
      <c r="BT13" s="8">
        <v>0</v>
      </c>
      <c r="BU13" s="8">
        <v>0</v>
      </c>
      <c r="BV13" s="8">
        <v>0</v>
      </c>
      <c r="BW13" s="8">
        <v>0</v>
      </c>
      <c r="BX13" s="8">
        <v>0</v>
      </c>
      <c r="BY13" s="8">
        <v>0</v>
      </c>
      <c r="BZ13" s="8">
        <v>0</v>
      </c>
      <c r="CA13" s="8">
        <v>0</v>
      </c>
      <c r="CB13" s="8">
        <v>0</v>
      </c>
      <c r="CC13" s="8">
        <v>0</v>
      </c>
      <c r="CD13" s="8">
        <v>0</v>
      </c>
      <c r="CE13" s="8">
        <v>0</v>
      </c>
      <c r="CF13" s="8">
        <v>0</v>
      </c>
      <c r="CG13" s="8">
        <v>0</v>
      </c>
      <c r="CH13" s="8">
        <v>0</v>
      </c>
      <c r="CI13" s="8">
        <v>0</v>
      </c>
      <c r="CJ13" s="8">
        <v>0</v>
      </c>
      <c r="CK13" s="8">
        <v>0</v>
      </c>
      <c r="CL13" s="8">
        <v>0</v>
      </c>
      <c r="CM13" s="8">
        <v>0</v>
      </c>
      <c r="CN13" s="8">
        <v>0</v>
      </c>
      <c r="CO13" s="8">
        <v>0</v>
      </c>
      <c r="CP13" s="8">
        <v>0</v>
      </c>
      <c r="CQ13" s="8">
        <v>0</v>
      </c>
      <c r="CR13" s="8">
        <v>0</v>
      </c>
      <c r="CS13" s="8">
        <v>0</v>
      </c>
      <c r="CT13" s="8">
        <v>0</v>
      </c>
      <c r="CU13" s="8">
        <v>0</v>
      </c>
      <c r="CV13" s="8">
        <v>0</v>
      </c>
      <c r="CW13" s="8">
        <v>0</v>
      </c>
      <c r="CX13" s="8">
        <v>0</v>
      </c>
      <c r="CY13" s="8">
        <v>0</v>
      </c>
      <c r="CZ13" s="8">
        <v>0</v>
      </c>
      <c r="DA13" s="15">
        <f t="shared" si="0"/>
        <v>0</v>
      </c>
      <c r="DB13" s="17">
        <f t="shared" si="1"/>
        <v>0</v>
      </c>
    </row>
    <row r="14" spans="1:106" ht="31.5" x14ac:dyDescent="0.25">
      <c r="A14" s="1">
        <f t="shared" si="2"/>
        <v>11</v>
      </c>
      <c r="B14" s="6" t="s">
        <v>13</v>
      </c>
      <c r="C14" s="7">
        <v>2365.9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9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/>
      <c r="Z14" s="8"/>
      <c r="AA14" s="8">
        <v>0</v>
      </c>
      <c r="AB14" s="8">
        <v>0</v>
      </c>
      <c r="AC14" s="8">
        <v>0</v>
      </c>
      <c r="AD14" s="8"/>
      <c r="AE14" s="8"/>
      <c r="AF14" s="8"/>
      <c r="AG14" s="8">
        <v>0</v>
      </c>
      <c r="AH14" s="8">
        <v>0</v>
      </c>
      <c r="AI14" s="8">
        <v>0</v>
      </c>
      <c r="AJ14" s="8">
        <v>0</v>
      </c>
      <c r="AK14" s="8"/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>
        <v>0</v>
      </c>
      <c r="BI14" s="8">
        <v>0</v>
      </c>
      <c r="BJ14" s="8">
        <v>0</v>
      </c>
      <c r="BK14" s="8">
        <v>0</v>
      </c>
      <c r="BL14" s="8">
        <v>0</v>
      </c>
      <c r="BM14" s="8">
        <v>0</v>
      </c>
      <c r="BN14" s="8">
        <v>0</v>
      </c>
      <c r="BO14" s="8">
        <v>0</v>
      </c>
      <c r="BP14" s="8">
        <v>0</v>
      </c>
      <c r="BQ14" s="8">
        <v>0</v>
      </c>
      <c r="BR14" s="8">
        <v>0</v>
      </c>
      <c r="BS14" s="8">
        <v>0</v>
      </c>
      <c r="BT14" s="8">
        <v>0</v>
      </c>
      <c r="BU14" s="8">
        <v>0</v>
      </c>
      <c r="BV14" s="8">
        <v>0</v>
      </c>
      <c r="BW14" s="8">
        <v>0</v>
      </c>
      <c r="BX14" s="8">
        <v>0</v>
      </c>
      <c r="BY14" s="8">
        <v>0</v>
      </c>
      <c r="BZ14" s="8">
        <v>0</v>
      </c>
      <c r="CA14" s="8">
        <v>0</v>
      </c>
      <c r="CB14" s="8">
        <v>0</v>
      </c>
      <c r="CC14" s="8">
        <v>0</v>
      </c>
      <c r="CD14" s="8">
        <v>0</v>
      </c>
      <c r="CE14" s="8">
        <v>0</v>
      </c>
      <c r="CF14" s="8">
        <v>0</v>
      </c>
      <c r="CG14" s="8">
        <v>0</v>
      </c>
      <c r="CH14" s="8">
        <v>0</v>
      </c>
      <c r="CI14" s="8">
        <v>0</v>
      </c>
      <c r="CJ14" s="8">
        <v>0</v>
      </c>
      <c r="CK14" s="8">
        <v>0</v>
      </c>
      <c r="CL14" s="8">
        <v>0</v>
      </c>
      <c r="CM14" s="8">
        <v>0</v>
      </c>
      <c r="CN14" s="8">
        <v>0</v>
      </c>
      <c r="CO14" s="8">
        <v>0</v>
      </c>
      <c r="CP14" s="8">
        <v>0</v>
      </c>
      <c r="CQ14" s="8">
        <v>0</v>
      </c>
      <c r="CR14" s="8">
        <v>0</v>
      </c>
      <c r="CS14" s="8">
        <v>0</v>
      </c>
      <c r="CT14" s="8">
        <v>0</v>
      </c>
      <c r="CU14" s="8">
        <v>0</v>
      </c>
      <c r="CV14" s="8">
        <v>0</v>
      </c>
      <c r="CW14" s="8">
        <v>0</v>
      </c>
      <c r="CX14" s="8">
        <v>0</v>
      </c>
      <c r="CY14" s="8">
        <v>0</v>
      </c>
      <c r="CZ14" s="8">
        <v>0</v>
      </c>
      <c r="DA14" s="15">
        <f t="shared" si="0"/>
        <v>0</v>
      </c>
      <c r="DB14" s="17">
        <f t="shared" si="1"/>
        <v>0</v>
      </c>
    </row>
    <row r="15" spans="1:106" ht="15.75" x14ac:dyDescent="0.25">
      <c r="A15" s="1">
        <f t="shared" si="2"/>
        <v>12</v>
      </c>
      <c r="B15" s="6" t="s">
        <v>14</v>
      </c>
      <c r="C15" s="7">
        <v>2365.9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9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/>
      <c r="Z15" s="8"/>
      <c r="AA15" s="8">
        <v>0</v>
      </c>
      <c r="AB15" s="8">
        <v>0</v>
      </c>
      <c r="AC15" s="8">
        <v>0</v>
      </c>
      <c r="AD15" s="8"/>
      <c r="AE15" s="8"/>
      <c r="AF15" s="8"/>
      <c r="AG15" s="8">
        <v>0</v>
      </c>
      <c r="AH15" s="8">
        <v>0</v>
      </c>
      <c r="AI15" s="8">
        <v>0</v>
      </c>
      <c r="AJ15" s="8">
        <v>0</v>
      </c>
      <c r="AK15" s="8"/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>
        <v>0</v>
      </c>
      <c r="BI15" s="8">
        <v>0</v>
      </c>
      <c r="BJ15" s="8">
        <v>0</v>
      </c>
      <c r="BK15" s="8">
        <v>0</v>
      </c>
      <c r="BL15" s="8">
        <v>0</v>
      </c>
      <c r="BM15" s="8">
        <v>0</v>
      </c>
      <c r="BN15" s="8">
        <v>0</v>
      </c>
      <c r="BO15" s="8">
        <v>0</v>
      </c>
      <c r="BP15" s="8">
        <v>0</v>
      </c>
      <c r="BQ15" s="8">
        <v>0</v>
      </c>
      <c r="BR15" s="8">
        <v>0</v>
      </c>
      <c r="BS15" s="8">
        <v>0</v>
      </c>
      <c r="BT15" s="8">
        <v>0</v>
      </c>
      <c r="BU15" s="8">
        <v>0</v>
      </c>
      <c r="BV15" s="8">
        <v>0</v>
      </c>
      <c r="BW15" s="8">
        <v>0</v>
      </c>
      <c r="BX15" s="8">
        <v>0</v>
      </c>
      <c r="BY15" s="8">
        <v>0</v>
      </c>
      <c r="BZ15" s="8">
        <v>0</v>
      </c>
      <c r="CA15" s="8">
        <v>0</v>
      </c>
      <c r="CB15" s="8">
        <v>0</v>
      </c>
      <c r="CC15" s="8">
        <v>0</v>
      </c>
      <c r="CD15" s="8">
        <v>0</v>
      </c>
      <c r="CE15" s="8">
        <v>0</v>
      </c>
      <c r="CF15" s="8">
        <v>0</v>
      </c>
      <c r="CG15" s="8">
        <v>0</v>
      </c>
      <c r="CH15" s="8">
        <v>0</v>
      </c>
      <c r="CI15" s="8">
        <v>0</v>
      </c>
      <c r="CJ15" s="8">
        <v>0</v>
      </c>
      <c r="CK15" s="8">
        <v>0</v>
      </c>
      <c r="CL15" s="8">
        <v>0</v>
      </c>
      <c r="CM15" s="8">
        <v>0</v>
      </c>
      <c r="CN15" s="8">
        <v>0</v>
      </c>
      <c r="CO15" s="8">
        <v>0</v>
      </c>
      <c r="CP15" s="8">
        <v>0</v>
      </c>
      <c r="CQ15" s="8">
        <v>0</v>
      </c>
      <c r="CR15" s="8">
        <v>0</v>
      </c>
      <c r="CS15" s="8">
        <v>0</v>
      </c>
      <c r="CT15" s="8">
        <v>0</v>
      </c>
      <c r="CU15" s="8">
        <v>0</v>
      </c>
      <c r="CV15" s="8">
        <v>0</v>
      </c>
      <c r="CW15" s="8">
        <v>0</v>
      </c>
      <c r="CX15" s="8">
        <v>0</v>
      </c>
      <c r="CY15" s="8">
        <v>0</v>
      </c>
      <c r="CZ15" s="8">
        <v>0</v>
      </c>
      <c r="DA15" s="15">
        <f t="shared" si="0"/>
        <v>0</v>
      </c>
      <c r="DB15" s="17">
        <f t="shared" si="1"/>
        <v>0</v>
      </c>
    </row>
    <row r="16" spans="1:106" ht="15.75" x14ac:dyDescent="0.25">
      <c r="A16" s="1">
        <f t="shared" si="2"/>
        <v>13</v>
      </c>
      <c r="B16" s="6" t="s">
        <v>15</v>
      </c>
      <c r="C16" s="7">
        <v>2615.92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9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1</v>
      </c>
      <c r="X16" s="8">
        <v>0</v>
      </c>
      <c r="Y16" s="8"/>
      <c r="Z16" s="8"/>
      <c r="AA16" s="8">
        <v>0</v>
      </c>
      <c r="AB16" s="8">
        <v>0</v>
      </c>
      <c r="AC16" s="8">
        <v>0</v>
      </c>
      <c r="AD16" s="8"/>
      <c r="AE16" s="8"/>
      <c r="AF16" s="8"/>
      <c r="AG16" s="8">
        <v>0</v>
      </c>
      <c r="AH16" s="8">
        <v>0</v>
      </c>
      <c r="AI16" s="8">
        <v>1</v>
      </c>
      <c r="AJ16" s="8">
        <v>0</v>
      </c>
      <c r="AK16" s="8"/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1</v>
      </c>
      <c r="BG16" s="8">
        <v>0</v>
      </c>
      <c r="BH16" s="8">
        <v>0</v>
      </c>
      <c r="BI16" s="8">
        <v>0</v>
      </c>
      <c r="BJ16" s="8">
        <v>0</v>
      </c>
      <c r="BK16" s="8">
        <v>0</v>
      </c>
      <c r="BL16" s="8">
        <v>0</v>
      </c>
      <c r="BM16" s="8">
        <v>0</v>
      </c>
      <c r="BN16" s="8">
        <v>0</v>
      </c>
      <c r="BO16" s="8">
        <v>0</v>
      </c>
      <c r="BP16" s="8">
        <v>0</v>
      </c>
      <c r="BQ16" s="8">
        <v>0</v>
      </c>
      <c r="BR16" s="8">
        <v>0</v>
      </c>
      <c r="BS16" s="8">
        <v>0</v>
      </c>
      <c r="BT16" s="8">
        <v>0</v>
      </c>
      <c r="BU16" s="8">
        <v>0</v>
      </c>
      <c r="BV16" s="8">
        <v>0</v>
      </c>
      <c r="BW16" s="8">
        <v>0</v>
      </c>
      <c r="BX16" s="8">
        <v>0</v>
      </c>
      <c r="BY16" s="8">
        <v>0</v>
      </c>
      <c r="BZ16" s="8">
        <v>0</v>
      </c>
      <c r="CA16" s="8">
        <v>3</v>
      </c>
      <c r="CB16" s="8">
        <v>0</v>
      </c>
      <c r="CC16" s="8">
        <v>0</v>
      </c>
      <c r="CD16" s="8">
        <v>0</v>
      </c>
      <c r="CE16" s="8">
        <v>0</v>
      </c>
      <c r="CF16" s="8">
        <v>0</v>
      </c>
      <c r="CG16" s="8">
        <v>0</v>
      </c>
      <c r="CH16" s="8">
        <v>0</v>
      </c>
      <c r="CI16" s="8">
        <v>0</v>
      </c>
      <c r="CJ16" s="8">
        <v>0</v>
      </c>
      <c r="CK16" s="8">
        <v>0</v>
      </c>
      <c r="CL16" s="8">
        <v>0</v>
      </c>
      <c r="CM16" s="8">
        <v>0</v>
      </c>
      <c r="CN16" s="8">
        <v>0</v>
      </c>
      <c r="CO16" s="8">
        <v>0</v>
      </c>
      <c r="CP16" s="8">
        <v>0</v>
      </c>
      <c r="CQ16" s="8">
        <v>0</v>
      </c>
      <c r="CR16" s="8">
        <v>0</v>
      </c>
      <c r="CS16" s="8">
        <v>0</v>
      </c>
      <c r="CT16" s="8">
        <v>0</v>
      </c>
      <c r="CU16" s="8">
        <v>0</v>
      </c>
      <c r="CV16" s="8">
        <v>0</v>
      </c>
      <c r="CW16" s="8">
        <v>0</v>
      </c>
      <c r="CX16" s="8">
        <v>0</v>
      </c>
      <c r="CY16" s="8">
        <v>0</v>
      </c>
      <c r="CZ16" s="8">
        <v>0</v>
      </c>
      <c r="DA16" s="15">
        <f t="shared" si="0"/>
        <v>3</v>
      </c>
      <c r="DB16" s="17">
        <f t="shared" si="1"/>
        <v>7847.76</v>
      </c>
    </row>
    <row r="17" spans="1:106" ht="15.75" x14ac:dyDescent="0.25">
      <c r="A17" s="1">
        <f t="shared" si="2"/>
        <v>14</v>
      </c>
      <c r="B17" s="6" t="s">
        <v>16</v>
      </c>
      <c r="C17" s="7">
        <v>2212.58</v>
      </c>
      <c r="D17" s="8">
        <v>0</v>
      </c>
      <c r="E17" s="8">
        <v>0</v>
      </c>
      <c r="F17" s="8">
        <v>1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1</v>
      </c>
      <c r="O17" s="10">
        <v>1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1</v>
      </c>
      <c r="X17" s="8">
        <v>1</v>
      </c>
      <c r="Y17" s="8"/>
      <c r="Z17" s="8"/>
      <c r="AA17" s="8">
        <v>0</v>
      </c>
      <c r="AB17" s="8">
        <v>0</v>
      </c>
      <c r="AC17" s="8">
        <v>0</v>
      </c>
      <c r="AD17" s="8"/>
      <c r="AE17" s="8"/>
      <c r="AF17" s="8"/>
      <c r="AG17" s="8">
        <v>0</v>
      </c>
      <c r="AH17" s="8">
        <v>0</v>
      </c>
      <c r="AI17" s="8">
        <v>0</v>
      </c>
      <c r="AJ17" s="8">
        <v>0</v>
      </c>
      <c r="AK17" s="8"/>
      <c r="AL17" s="8">
        <v>0</v>
      </c>
      <c r="AM17" s="8">
        <v>0</v>
      </c>
      <c r="AN17" s="8">
        <v>0</v>
      </c>
      <c r="AO17" s="8">
        <v>1</v>
      </c>
      <c r="AP17" s="8">
        <v>0</v>
      </c>
      <c r="AQ17" s="8">
        <v>0</v>
      </c>
      <c r="AR17" s="8">
        <v>1</v>
      </c>
      <c r="AS17" s="8">
        <v>0</v>
      </c>
      <c r="AT17" s="8">
        <v>0</v>
      </c>
      <c r="AU17" s="8">
        <v>0</v>
      </c>
      <c r="AV17" s="8">
        <v>1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>
        <v>0</v>
      </c>
      <c r="BI17" s="8">
        <v>0</v>
      </c>
      <c r="BJ17" s="8">
        <v>0</v>
      </c>
      <c r="BK17" s="8">
        <v>0</v>
      </c>
      <c r="BL17" s="8">
        <v>0</v>
      </c>
      <c r="BM17" s="8">
        <v>0</v>
      </c>
      <c r="BN17" s="8">
        <v>0</v>
      </c>
      <c r="BO17" s="8">
        <v>0</v>
      </c>
      <c r="BP17" s="8">
        <v>1</v>
      </c>
      <c r="BQ17" s="8">
        <v>0</v>
      </c>
      <c r="BR17" s="8">
        <v>0</v>
      </c>
      <c r="BS17" s="8">
        <v>0</v>
      </c>
      <c r="BT17" s="8">
        <v>0</v>
      </c>
      <c r="BU17" s="8">
        <v>0</v>
      </c>
      <c r="BV17" s="8">
        <v>0</v>
      </c>
      <c r="BW17" s="8">
        <v>0</v>
      </c>
      <c r="BX17" s="8">
        <v>0</v>
      </c>
      <c r="BY17" s="8">
        <v>0</v>
      </c>
      <c r="BZ17" s="8">
        <v>0</v>
      </c>
      <c r="CA17" s="8">
        <v>3</v>
      </c>
      <c r="CB17" s="8">
        <v>0</v>
      </c>
      <c r="CC17" s="8">
        <v>1</v>
      </c>
      <c r="CD17" s="8">
        <v>1</v>
      </c>
      <c r="CE17" s="8">
        <v>0</v>
      </c>
      <c r="CF17" s="8">
        <v>0</v>
      </c>
      <c r="CG17" s="8">
        <v>0</v>
      </c>
      <c r="CH17" s="8">
        <v>0</v>
      </c>
      <c r="CI17" s="8">
        <v>0</v>
      </c>
      <c r="CJ17" s="8">
        <v>0</v>
      </c>
      <c r="CK17" s="8">
        <v>0</v>
      </c>
      <c r="CL17" s="8">
        <v>0</v>
      </c>
      <c r="CM17" s="8">
        <v>0</v>
      </c>
      <c r="CN17" s="8">
        <v>1</v>
      </c>
      <c r="CO17" s="8">
        <v>0</v>
      </c>
      <c r="CP17" s="8">
        <v>0</v>
      </c>
      <c r="CQ17" s="8">
        <v>0</v>
      </c>
      <c r="CR17" s="8">
        <v>0</v>
      </c>
      <c r="CS17" s="8">
        <v>0</v>
      </c>
      <c r="CT17" s="8">
        <v>0</v>
      </c>
      <c r="CU17" s="8">
        <v>0</v>
      </c>
      <c r="CV17" s="8">
        <v>0</v>
      </c>
      <c r="CW17" s="8">
        <v>0</v>
      </c>
      <c r="CX17" s="8">
        <v>0</v>
      </c>
      <c r="CY17" s="8">
        <v>1</v>
      </c>
      <c r="CZ17" s="8">
        <v>0</v>
      </c>
      <c r="DA17" s="15">
        <f t="shared" si="0"/>
        <v>9</v>
      </c>
      <c r="DB17" s="17">
        <f t="shared" si="1"/>
        <v>19913.22</v>
      </c>
    </row>
    <row r="18" spans="1:106" ht="31.5" x14ac:dyDescent="0.25">
      <c r="A18" s="1">
        <f t="shared" si="2"/>
        <v>15</v>
      </c>
      <c r="B18" s="6" t="s">
        <v>17</v>
      </c>
      <c r="C18" s="7">
        <v>2571.4</v>
      </c>
      <c r="D18" s="8">
        <v>2</v>
      </c>
      <c r="E18" s="8">
        <v>0</v>
      </c>
      <c r="F18" s="8">
        <v>1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1</v>
      </c>
      <c r="M18" s="8">
        <v>0</v>
      </c>
      <c r="N18" s="8">
        <v>1</v>
      </c>
      <c r="O18" s="10">
        <v>1</v>
      </c>
      <c r="P18" s="8">
        <v>1</v>
      </c>
      <c r="Q18" s="8">
        <v>0</v>
      </c>
      <c r="R18" s="8">
        <v>0</v>
      </c>
      <c r="S18" s="8">
        <v>1</v>
      </c>
      <c r="T18" s="8">
        <v>0</v>
      </c>
      <c r="U18" s="8">
        <v>0</v>
      </c>
      <c r="V18" s="8">
        <v>1</v>
      </c>
      <c r="W18" s="8">
        <v>1</v>
      </c>
      <c r="X18" s="8">
        <v>0</v>
      </c>
      <c r="Y18" s="8"/>
      <c r="Z18" s="8"/>
      <c r="AA18" s="8">
        <v>1</v>
      </c>
      <c r="AB18" s="8">
        <v>1</v>
      </c>
      <c r="AC18" s="8">
        <v>0</v>
      </c>
      <c r="AD18" s="8"/>
      <c r="AE18" s="8"/>
      <c r="AF18" s="8"/>
      <c r="AG18" s="8">
        <v>0</v>
      </c>
      <c r="AH18" s="8">
        <v>0</v>
      </c>
      <c r="AI18" s="8">
        <v>0</v>
      </c>
      <c r="AJ18" s="8">
        <v>1</v>
      </c>
      <c r="AK18" s="8"/>
      <c r="AL18" s="8">
        <v>0</v>
      </c>
      <c r="AM18" s="8">
        <v>0</v>
      </c>
      <c r="AN18" s="8">
        <v>0</v>
      </c>
      <c r="AO18" s="8">
        <v>0</v>
      </c>
      <c r="AP18" s="8">
        <v>1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2</v>
      </c>
      <c r="AX18" s="8">
        <v>1</v>
      </c>
      <c r="AY18" s="8">
        <v>0</v>
      </c>
      <c r="AZ18" s="8">
        <v>1</v>
      </c>
      <c r="BA18" s="8">
        <v>0</v>
      </c>
      <c r="BB18" s="8">
        <v>1</v>
      </c>
      <c r="BC18" s="8">
        <v>0</v>
      </c>
      <c r="BD18" s="8">
        <v>0</v>
      </c>
      <c r="BE18" s="8">
        <v>0</v>
      </c>
      <c r="BF18" s="8">
        <v>1</v>
      </c>
      <c r="BG18" s="8">
        <v>0</v>
      </c>
      <c r="BH18" s="8">
        <v>0</v>
      </c>
      <c r="BI18" s="8">
        <v>0</v>
      </c>
      <c r="BJ18" s="8">
        <v>0</v>
      </c>
      <c r="BK18" s="8">
        <v>1</v>
      </c>
      <c r="BL18" s="8">
        <v>0</v>
      </c>
      <c r="BM18" s="8">
        <v>0</v>
      </c>
      <c r="BN18" s="8">
        <v>1</v>
      </c>
      <c r="BO18" s="8">
        <v>0</v>
      </c>
      <c r="BP18" s="8">
        <v>1</v>
      </c>
      <c r="BQ18" s="8">
        <v>0</v>
      </c>
      <c r="BR18" s="8">
        <v>0</v>
      </c>
      <c r="BS18" s="8">
        <v>0</v>
      </c>
      <c r="BT18" s="8">
        <v>0</v>
      </c>
      <c r="BU18" s="8">
        <v>0</v>
      </c>
      <c r="BV18" s="8">
        <v>1</v>
      </c>
      <c r="BW18" s="8">
        <v>0</v>
      </c>
      <c r="BX18" s="8">
        <v>1</v>
      </c>
      <c r="BY18" s="8">
        <v>0</v>
      </c>
      <c r="BZ18" s="8">
        <v>0</v>
      </c>
      <c r="CA18" s="8">
        <v>3</v>
      </c>
      <c r="CB18" s="8">
        <v>0</v>
      </c>
      <c r="CC18" s="8">
        <v>0</v>
      </c>
      <c r="CD18" s="8">
        <v>0</v>
      </c>
      <c r="CE18" s="8">
        <v>0</v>
      </c>
      <c r="CF18" s="8">
        <v>0</v>
      </c>
      <c r="CG18" s="8">
        <v>0</v>
      </c>
      <c r="CH18" s="8">
        <v>0</v>
      </c>
      <c r="CI18" s="8">
        <v>0</v>
      </c>
      <c r="CJ18" s="8">
        <v>0</v>
      </c>
      <c r="CK18" s="8">
        <v>0</v>
      </c>
      <c r="CL18" s="8">
        <v>0</v>
      </c>
      <c r="CM18" s="8">
        <v>0</v>
      </c>
      <c r="CN18" s="8">
        <v>1</v>
      </c>
      <c r="CO18" s="8">
        <v>0</v>
      </c>
      <c r="CP18" s="8">
        <v>1</v>
      </c>
      <c r="CQ18" s="8">
        <v>0</v>
      </c>
      <c r="CR18" s="8">
        <v>0</v>
      </c>
      <c r="CS18" s="8">
        <v>0</v>
      </c>
      <c r="CT18" s="8">
        <v>0</v>
      </c>
      <c r="CU18" s="8">
        <v>1</v>
      </c>
      <c r="CV18" s="8">
        <v>0</v>
      </c>
      <c r="CW18" s="8">
        <v>1</v>
      </c>
      <c r="CX18" s="8">
        <v>0</v>
      </c>
      <c r="CY18" s="8">
        <v>1</v>
      </c>
      <c r="CZ18" s="8">
        <v>0</v>
      </c>
      <c r="DA18" s="15">
        <f t="shared" si="0"/>
        <v>25</v>
      </c>
      <c r="DB18" s="17">
        <f t="shared" si="1"/>
        <v>64285</v>
      </c>
    </row>
    <row r="19" spans="1:106" ht="15.75" x14ac:dyDescent="0.25">
      <c r="A19" s="1">
        <f t="shared" si="2"/>
        <v>16</v>
      </c>
      <c r="B19" s="6" t="s">
        <v>18</v>
      </c>
      <c r="C19" s="7">
        <v>9534.64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9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/>
      <c r="Z19" s="8"/>
      <c r="AA19" s="8">
        <v>1</v>
      </c>
      <c r="AB19" s="8">
        <v>0</v>
      </c>
      <c r="AC19" s="8">
        <v>0</v>
      </c>
      <c r="AD19" s="8"/>
      <c r="AE19" s="8"/>
      <c r="AF19" s="8"/>
      <c r="AG19" s="8">
        <v>0</v>
      </c>
      <c r="AH19" s="8">
        <v>0</v>
      </c>
      <c r="AI19" s="8">
        <v>1</v>
      </c>
      <c r="AJ19" s="8">
        <v>0</v>
      </c>
      <c r="AK19" s="8"/>
      <c r="AL19" s="8">
        <v>0</v>
      </c>
      <c r="AM19" s="8">
        <v>1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1</v>
      </c>
      <c r="AX19" s="8">
        <v>0</v>
      </c>
      <c r="AY19" s="8">
        <v>0</v>
      </c>
      <c r="AZ19" s="8">
        <v>0</v>
      </c>
      <c r="BA19" s="8">
        <v>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>
        <v>0</v>
      </c>
      <c r="BI19" s="8">
        <v>0</v>
      </c>
      <c r="BJ19" s="8">
        <v>1</v>
      </c>
      <c r="BK19" s="8">
        <v>0</v>
      </c>
      <c r="BL19" s="8">
        <v>0</v>
      </c>
      <c r="BM19" s="8">
        <v>0</v>
      </c>
      <c r="BN19" s="8">
        <v>0</v>
      </c>
      <c r="BO19" s="8">
        <v>0</v>
      </c>
      <c r="BP19" s="8">
        <v>1</v>
      </c>
      <c r="BQ19" s="8">
        <v>0</v>
      </c>
      <c r="BR19" s="8">
        <v>0</v>
      </c>
      <c r="BS19" s="8">
        <v>0</v>
      </c>
      <c r="BT19" s="8">
        <v>0</v>
      </c>
      <c r="BU19" s="8">
        <v>0</v>
      </c>
      <c r="BV19" s="8">
        <v>0</v>
      </c>
      <c r="BW19" s="8">
        <v>0</v>
      </c>
      <c r="BX19" s="8">
        <v>0</v>
      </c>
      <c r="BY19" s="8">
        <v>1</v>
      </c>
      <c r="BZ19" s="8">
        <v>0</v>
      </c>
      <c r="CA19" s="8">
        <v>0</v>
      </c>
      <c r="CB19" s="8">
        <v>0</v>
      </c>
      <c r="CC19" s="8">
        <v>0</v>
      </c>
      <c r="CD19" s="8">
        <v>0</v>
      </c>
      <c r="CE19" s="8">
        <v>0</v>
      </c>
      <c r="CF19" s="8">
        <v>0</v>
      </c>
      <c r="CG19" s="8">
        <v>0</v>
      </c>
      <c r="CH19" s="8">
        <v>0</v>
      </c>
      <c r="CI19" s="8">
        <v>0</v>
      </c>
      <c r="CJ19" s="8">
        <v>0</v>
      </c>
      <c r="CK19" s="8">
        <v>0</v>
      </c>
      <c r="CL19" s="8">
        <v>0</v>
      </c>
      <c r="CM19" s="8">
        <v>0</v>
      </c>
      <c r="CN19" s="8">
        <v>0</v>
      </c>
      <c r="CO19" s="8">
        <v>0</v>
      </c>
      <c r="CP19" s="8">
        <v>0</v>
      </c>
      <c r="CQ19" s="8">
        <v>0</v>
      </c>
      <c r="CR19" s="8">
        <v>0</v>
      </c>
      <c r="CS19" s="8">
        <v>0</v>
      </c>
      <c r="CT19" s="8">
        <v>0</v>
      </c>
      <c r="CU19" s="8">
        <v>0</v>
      </c>
      <c r="CV19" s="8">
        <v>0</v>
      </c>
      <c r="CW19" s="8">
        <v>0</v>
      </c>
      <c r="CX19" s="8">
        <v>0</v>
      </c>
      <c r="CY19" s="8">
        <v>0</v>
      </c>
      <c r="CZ19" s="8">
        <v>0</v>
      </c>
      <c r="DA19" s="15">
        <f t="shared" si="0"/>
        <v>6</v>
      </c>
      <c r="DB19" s="17">
        <f t="shared" si="1"/>
        <v>57207.839999999997</v>
      </c>
    </row>
    <row r="20" spans="1:106" ht="15.75" x14ac:dyDescent="0.25">
      <c r="A20" s="1">
        <f t="shared" si="2"/>
        <v>17</v>
      </c>
      <c r="B20" s="6" t="s">
        <v>19</v>
      </c>
      <c r="C20" s="7">
        <v>7474.27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9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/>
      <c r="Z20" s="8"/>
      <c r="AA20" s="8">
        <v>0</v>
      </c>
      <c r="AB20" s="8">
        <v>0</v>
      </c>
      <c r="AC20" s="8">
        <v>0</v>
      </c>
      <c r="AD20" s="8"/>
      <c r="AE20" s="8"/>
      <c r="AF20" s="8"/>
      <c r="AG20" s="8">
        <v>0</v>
      </c>
      <c r="AH20" s="8">
        <v>0</v>
      </c>
      <c r="AI20" s="8">
        <v>0</v>
      </c>
      <c r="AJ20" s="8">
        <v>0</v>
      </c>
      <c r="AK20" s="8"/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  <c r="BA20" s="8">
        <v>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>
        <v>0</v>
      </c>
      <c r="BI20" s="8">
        <v>0</v>
      </c>
      <c r="BJ20" s="8">
        <v>0</v>
      </c>
      <c r="BK20" s="8">
        <v>0</v>
      </c>
      <c r="BL20" s="8">
        <v>0</v>
      </c>
      <c r="BM20" s="8">
        <v>0</v>
      </c>
      <c r="BN20" s="8">
        <v>0</v>
      </c>
      <c r="BO20" s="8">
        <v>0</v>
      </c>
      <c r="BP20" s="8">
        <v>0</v>
      </c>
      <c r="BQ20" s="8">
        <v>0</v>
      </c>
      <c r="BR20" s="8">
        <v>0</v>
      </c>
      <c r="BS20" s="8">
        <v>0</v>
      </c>
      <c r="BT20" s="8">
        <v>0</v>
      </c>
      <c r="BU20" s="8">
        <v>0</v>
      </c>
      <c r="BV20" s="8">
        <v>0</v>
      </c>
      <c r="BW20" s="8">
        <v>0</v>
      </c>
      <c r="BX20" s="8">
        <v>0</v>
      </c>
      <c r="BY20" s="8">
        <v>0</v>
      </c>
      <c r="BZ20" s="8">
        <v>0</v>
      </c>
      <c r="CA20" s="8">
        <v>0</v>
      </c>
      <c r="CB20" s="8">
        <v>0</v>
      </c>
      <c r="CC20" s="8">
        <v>0</v>
      </c>
      <c r="CD20" s="8">
        <v>0</v>
      </c>
      <c r="CE20" s="8">
        <v>0</v>
      </c>
      <c r="CF20" s="8">
        <v>0</v>
      </c>
      <c r="CG20" s="8">
        <v>0</v>
      </c>
      <c r="CH20" s="8">
        <v>0</v>
      </c>
      <c r="CI20" s="8">
        <v>0</v>
      </c>
      <c r="CJ20" s="8">
        <v>0</v>
      </c>
      <c r="CK20" s="8">
        <v>0</v>
      </c>
      <c r="CL20" s="8">
        <v>0</v>
      </c>
      <c r="CM20" s="8">
        <v>0</v>
      </c>
      <c r="CN20" s="8">
        <v>0</v>
      </c>
      <c r="CO20" s="8">
        <v>0</v>
      </c>
      <c r="CP20" s="8">
        <v>0</v>
      </c>
      <c r="CQ20" s="8">
        <v>0</v>
      </c>
      <c r="CR20" s="8">
        <v>0</v>
      </c>
      <c r="CS20" s="8">
        <v>0</v>
      </c>
      <c r="CT20" s="8">
        <v>0</v>
      </c>
      <c r="CU20" s="8">
        <v>0</v>
      </c>
      <c r="CV20" s="8">
        <v>0</v>
      </c>
      <c r="CW20" s="8">
        <v>0</v>
      </c>
      <c r="CX20" s="8">
        <v>0</v>
      </c>
      <c r="CY20" s="8">
        <v>0</v>
      </c>
      <c r="CZ20" s="8">
        <v>0</v>
      </c>
      <c r="DA20" s="15">
        <f t="shared" si="0"/>
        <v>0</v>
      </c>
      <c r="DB20" s="17">
        <f t="shared" si="1"/>
        <v>0</v>
      </c>
    </row>
    <row r="21" spans="1:106" ht="15.75" x14ac:dyDescent="0.25">
      <c r="A21" s="1">
        <f t="shared" si="2"/>
        <v>18</v>
      </c>
      <c r="B21" s="6" t="s">
        <v>20</v>
      </c>
      <c r="C21" s="7">
        <v>2961.23</v>
      </c>
      <c r="D21" s="8">
        <v>1</v>
      </c>
      <c r="E21" s="8">
        <v>0</v>
      </c>
      <c r="F21" s="8">
        <v>1</v>
      </c>
      <c r="G21" s="8">
        <v>0</v>
      </c>
      <c r="H21" s="8">
        <v>0</v>
      </c>
      <c r="I21" s="8">
        <v>0</v>
      </c>
      <c r="J21" s="8">
        <v>1</v>
      </c>
      <c r="K21" s="8">
        <v>1</v>
      </c>
      <c r="L21" s="8">
        <v>1</v>
      </c>
      <c r="M21" s="8">
        <v>0</v>
      </c>
      <c r="N21" s="8">
        <v>1</v>
      </c>
      <c r="O21" s="10">
        <v>1</v>
      </c>
      <c r="P21" s="8">
        <v>1</v>
      </c>
      <c r="Q21" s="8">
        <v>1</v>
      </c>
      <c r="R21" s="8">
        <v>1</v>
      </c>
      <c r="S21" s="8">
        <v>0</v>
      </c>
      <c r="T21" s="8">
        <v>0</v>
      </c>
      <c r="U21" s="8">
        <v>1</v>
      </c>
      <c r="V21" s="8">
        <v>0</v>
      </c>
      <c r="W21" s="8">
        <v>0</v>
      </c>
      <c r="X21" s="8">
        <v>1</v>
      </c>
      <c r="Y21" s="8"/>
      <c r="Z21" s="8"/>
      <c r="AA21" s="8">
        <v>1</v>
      </c>
      <c r="AB21" s="8">
        <v>1</v>
      </c>
      <c r="AC21" s="8">
        <v>0</v>
      </c>
      <c r="AD21" s="8"/>
      <c r="AE21" s="8"/>
      <c r="AF21" s="8"/>
      <c r="AG21" s="8">
        <v>0</v>
      </c>
      <c r="AH21" s="8">
        <v>1</v>
      </c>
      <c r="AI21" s="8">
        <v>0</v>
      </c>
      <c r="AJ21" s="8">
        <v>0</v>
      </c>
      <c r="AK21" s="8"/>
      <c r="AL21" s="8">
        <v>1</v>
      </c>
      <c r="AM21" s="8">
        <v>0</v>
      </c>
      <c r="AN21" s="8">
        <v>1</v>
      </c>
      <c r="AO21" s="8">
        <v>1</v>
      </c>
      <c r="AP21" s="8">
        <v>1</v>
      </c>
      <c r="AQ21" s="8">
        <v>0</v>
      </c>
      <c r="AR21" s="8">
        <v>1</v>
      </c>
      <c r="AS21" s="8">
        <v>0</v>
      </c>
      <c r="AT21" s="8">
        <v>0</v>
      </c>
      <c r="AU21" s="8">
        <v>1</v>
      </c>
      <c r="AV21" s="8">
        <v>1</v>
      </c>
      <c r="AW21" s="8">
        <v>0</v>
      </c>
      <c r="AX21" s="8">
        <v>1</v>
      </c>
      <c r="AY21" s="8">
        <v>0</v>
      </c>
      <c r="AZ21" s="8">
        <v>0</v>
      </c>
      <c r="BA21" s="8">
        <v>1</v>
      </c>
      <c r="BB21" s="8">
        <v>0</v>
      </c>
      <c r="BC21" s="8">
        <v>0</v>
      </c>
      <c r="BD21" s="8">
        <v>0</v>
      </c>
      <c r="BE21" s="8">
        <v>1</v>
      </c>
      <c r="BF21" s="8">
        <v>0</v>
      </c>
      <c r="BG21" s="8">
        <v>0</v>
      </c>
      <c r="BH21" s="8">
        <v>0</v>
      </c>
      <c r="BI21" s="8">
        <v>0</v>
      </c>
      <c r="BJ21" s="8">
        <v>0</v>
      </c>
      <c r="BK21" s="8">
        <v>0</v>
      </c>
      <c r="BL21" s="8">
        <v>0</v>
      </c>
      <c r="BM21" s="8">
        <v>0</v>
      </c>
      <c r="BN21" s="8">
        <v>1</v>
      </c>
      <c r="BO21" s="8">
        <v>1</v>
      </c>
      <c r="BP21" s="8">
        <v>1</v>
      </c>
      <c r="BQ21" s="8">
        <v>0</v>
      </c>
      <c r="BR21" s="8">
        <v>0</v>
      </c>
      <c r="BS21" s="8">
        <v>0</v>
      </c>
      <c r="BT21" s="8">
        <v>0</v>
      </c>
      <c r="BU21" s="8">
        <v>0</v>
      </c>
      <c r="BV21" s="8">
        <v>0</v>
      </c>
      <c r="BW21" s="8">
        <v>0</v>
      </c>
      <c r="BX21" s="8">
        <v>0</v>
      </c>
      <c r="BY21" s="8">
        <v>0</v>
      </c>
      <c r="BZ21" s="8">
        <v>0</v>
      </c>
      <c r="CA21" s="8">
        <v>3</v>
      </c>
      <c r="CB21" s="8">
        <v>1</v>
      </c>
      <c r="CC21" s="8"/>
      <c r="CD21" s="8">
        <v>1</v>
      </c>
      <c r="CE21" s="8">
        <v>0</v>
      </c>
      <c r="CF21" s="8">
        <v>1</v>
      </c>
      <c r="CG21" s="8">
        <v>0</v>
      </c>
      <c r="CH21" s="8">
        <v>0</v>
      </c>
      <c r="CI21" s="8">
        <v>0</v>
      </c>
      <c r="CJ21" s="8">
        <v>0</v>
      </c>
      <c r="CK21" s="8">
        <v>0</v>
      </c>
      <c r="CL21" s="8">
        <v>0</v>
      </c>
      <c r="CM21" s="8">
        <v>0</v>
      </c>
      <c r="CN21" s="8">
        <v>1</v>
      </c>
      <c r="CO21" s="8">
        <v>0</v>
      </c>
      <c r="CP21" s="8">
        <v>1</v>
      </c>
      <c r="CQ21" s="8">
        <v>0</v>
      </c>
      <c r="CR21" s="8">
        <v>0</v>
      </c>
      <c r="CS21" s="8">
        <v>0</v>
      </c>
      <c r="CT21" s="8">
        <v>0</v>
      </c>
      <c r="CU21" s="8">
        <v>1</v>
      </c>
      <c r="CV21" s="8">
        <v>0</v>
      </c>
      <c r="CW21" s="8">
        <v>0</v>
      </c>
      <c r="CX21" s="8">
        <v>0</v>
      </c>
      <c r="CY21" s="8">
        <v>0</v>
      </c>
      <c r="CZ21" s="8">
        <v>0</v>
      </c>
      <c r="DA21" s="15">
        <f t="shared" si="0"/>
        <v>29</v>
      </c>
      <c r="DB21" s="17">
        <f t="shared" si="1"/>
        <v>85875.67</v>
      </c>
    </row>
    <row r="22" spans="1:106" ht="47.25" x14ac:dyDescent="0.25">
      <c r="A22" s="1">
        <f t="shared" si="2"/>
        <v>19</v>
      </c>
      <c r="B22" s="6" t="s">
        <v>21</v>
      </c>
      <c r="C22" s="7">
        <v>9519.9599999999991</v>
      </c>
      <c r="D22" s="8">
        <v>1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1</v>
      </c>
      <c r="K22" s="8">
        <v>0</v>
      </c>
      <c r="L22" s="8">
        <v>0</v>
      </c>
      <c r="M22" s="8">
        <v>0</v>
      </c>
      <c r="N22" s="8">
        <v>1</v>
      </c>
      <c r="O22" s="9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1</v>
      </c>
      <c r="Y22" s="8"/>
      <c r="Z22" s="8"/>
      <c r="AA22" s="8">
        <v>0</v>
      </c>
      <c r="AB22" s="8">
        <v>1</v>
      </c>
      <c r="AC22" s="8">
        <v>0</v>
      </c>
      <c r="AD22" s="8"/>
      <c r="AE22" s="8"/>
      <c r="AF22" s="8"/>
      <c r="AG22" s="8">
        <v>0</v>
      </c>
      <c r="AH22" s="8">
        <v>0</v>
      </c>
      <c r="AI22" s="8">
        <v>0</v>
      </c>
      <c r="AJ22" s="8">
        <v>0</v>
      </c>
      <c r="AK22" s="8"/>
      <c r="AL22" s="8">
        <v>0</v>
      </c>
      <c r="AM22" s="8">
        <v>0</v>
      </c>
      <c r="AN22" s="8">
        <v>0</v>
      </c>
      <c r="AO22" s="8">
        <v>1</v>
      </c>
      <c r="AP22" s="8">
        <v>0</v>
      </c>
      <c r="AQ22" s="8">
        <v>0</v>
      </c>
      <c r="AR22" s="8">
        <v>1</v>
      </c>
      <c r="AS22" s="8">
        <v>1</v>
      </c>
      <c r="AT22" s="8">
        <v>0</v>
      </c>
      <c r="AU22" s="8">
        <v>0</v>
      </c>
      <c r="AV22" s="8">
        <v>1</v>
      </c>
      <c r="AW22" s="8">
        <v>0</v>
      </c>
      <c r="AX22" s="8">
        <v>1</v>
      </c>
      <c r="AY22" s="8">
        <v>1</v>
      </c>
      <c r="AZ22" s="8">
        <v>1</v>
      </c>
      <c r="BA22" s="8">
        <v>1</v>
      </c>
      <c r="BB22" s="8">
        <v>0</v>
      </c>
      <c r="BC22" s="8">
        <v>0</v>
      </c>
      <c r="BD22" s="8">
        <v>0</v>
      </c>
      <c r="BE22" s="8">
        <v>1</v>
      </c>
      <c r="BF22" s="8">
        <v>0</v>
      </c>
      <c r="BG22" s="8">
        <v>0</v>
      </c>
      <c r="BH22" s="8">
        <v>0</v>
      </c>
      <c r="BI22" s="8">
        <v>0</v>
      </c>
      <c r="BJ22" s="8">
        <v>0</v>
      </c>
      <c r="BK22" s="8">
        <v>0</v>
      </c>
      <c r="BL22" s="8">
        <v>0</v>
      </c>
      <c r="BM22" s="8">
        <v>0</v>
      </c>
      <c r="BN22" s="8">
        <v>1</v>
      </c>
      <c r="BO22" s="8">
        <v>0</v>
      </c>
      <c r="BP22" s="8">
        <v>1</v>
      </c>
      <c r="BQ22" s="8">
        <v>0</v>
      </c>
      <c r="BR22" s="8">
        <v>0</v>
      </c>
      <c r="BS22" s="8">
        <v>0</v>
      </c>
      <c r="BT22" s="8">
        <v>0</v>
      </c>
      <c r="BU22" s="8">
        <v>0</v>
      </c>
      <c r="BV22" s="8">
        <v>0</v>
      </c>
      <c r="BW22" s="8">
        <v>0</v>
      </c>
      <c r="BX22" s="8">
        <v>0</v>
      </c>
      <c r="BY22" s="8">
        <v>0</v>
      </c>
      <c r="BZ22" s="8">
        <v>0</v>
      </c>
      <c r="CA22" s="8">
        <v>3</v>
      </c>
      <c r="CB22" s="8">
        <v>0</v>
      </c>
      <c r="CC22" s="8">
        <v>1</v>
      </c>
      <c r="CD22" s="8">
        <v>1</v>
      </c>
      <c r="CE22" s="8">
        <v>0</v>
      </c>
      <c r="CF22" s="8">
        <v>1</v>
      </c>
      <c r="CG22" s="8">
        <v>1</v>
      </c>
      <c r="CH22" s="8">
        <v>0</v>
      </c>
      <c r="CI22" s="8">
        <v>0</v>
      </c>
      <c r="CJ22" s="8">
        <v>0</v>
      </c>
      <c r="CK22" s="8">
        <v>0</v>
      </c>
      <c r="CL22" s="8">
        <v>0</v>
      </c>
      <c r="CM22" s="8">
        <v>0</v>
      </c>
      <c r="CN22" s="8">
        <v>0</v>
      </c>
      <c r="CO22" s="8">
        <v>0</v>
      </c>
      <c r="CP22" s="8">
        <v>0</v>
      </c>
      <c r="CQ22" s="8">
        <v>0</v>
      </c>
      <c r="CR22" s="8">
        <v>0</v>
      </c>
      <c r="CS22" s="8">
        <v>0</v>
      </c>
      <c r="CT22" s="8">
        <v>0</v>
      </c>
      <c r="CU22" s="8">
        <v>0</v>
      </c>
      <c r="CV22" s="8">
        <v>0</v>
      </c>
      <c r="CW22" s="8">
        <v>1</v>
      </c>
      <c r="CX22" s="8">
        <v>0</v>
      </c>
      <c r="CY22" s="8">
        <v>1</v>
      </c>
      <c r="CZ22" s="8">
        <v>1</v>
      </c>
      <c r="DA22" s="15">
        <f t="shared" si="0"/>
        <v>17</v>
      </c>
      <c r="DB22" s="17">
        <f t="shared" si="1"/>
        <v>161839.31999999998</v>
      </c>
    </row>
    <row r="23" spans="1:106" ht="15.75" x14ac:dyDescent="0.25">
      <c r="A23" s="1">
        <f t="shared" si="2"/>
        <v>20</v>
      </c>
      <c r="B23" s="6" t="s">
        <v>22</v>
      </c>
      <c r="C23" s="7">
        <v>2804.36</v>
      </c>
      <c r="D23" s="8">
        <v>0</v>
      </c>
      <c r="E23" s="8">
        <v>1</v>
      </c>
      <c r="F23" s="8">
        <v>1</v>
      </c>
      <c r="G23" s="8">
        <v>0</v>
      </c>
      <c r="H23" s="8">
        <v>0</v>
      </c>
      <c r="I23" s="8">
        <v>1</v>
      </c>
      <c r="J23" s="8">
        <v>1</v>
      </c>
      <c r="K23" s="8">
        <v>1</v>
      </c>
      <c r="L23" s="8">
        <v>0</v>
      </c>
      <c r="M23" s="8">
        <v>0</v>
      </c>
      <c r="N23" s="8">
        <v>1</v>
      </c>
      <c r="O23" s="10">
        <v>1</v>
      </c>
      <c r="P23" s="8">
        <v>1</v>
      </c>
      <c r="Q23" s="8">
        <v>1</v>
      </c>
      <c r="R23" s="8">
        <v>1</v>
      </c>
      <c r="S23" s="8">
        <v>1</v>
      </c>
      <c r="T23" s="8">
        <v>1</v>
      </c>
      <c r="U23" s="8">
        <v>0</v>
      </c>
      <c r="V23" s="8">
        <v>0</v>
      </c>
      <c r="W23" s="8">
        <v>1</v>
      </c>
      <c r="X23" s="8">
        <v>1</v>
      </c>
      <c r="Y23" s="8"/>
      <c r="Z23" s="8"/>
      <c r="AA23" s="8">
        <v>1</v>
      </c>
      <c r="AB23" s="8">
        <v>1</v>
      </c>
      <c r="AC23" s="8">
        <v>1</v>
      </c>
      <c r="AD23" s="8"/>
      <c r="AE23" s="8"/>
      <c r="AF23" s="8"/>
      <c r="AG23" s="8">
        <v>1</v>
      </c>
      <c r="AH23" s="8">
        <v>1</v>
      </c>
      <c r="AI23" s="8">
        <v>0</v>
      </c>
      <c r="AJ23" s="8">
        <v>1</v>
      </c>
      <c r="AK23" s="8"/>
      <c r="AL23" s="8">
        <v>1</v>
      </c>
      <c r="AM23" s="8">
        <v>1</v>
      </c>
      <c r="AN23" s="8">
        <v>1</v>
      </c>
      <c r="AO23" s="8">
        <v>1</v>
      </c>
      <c r="AP23" s="8">
        <v>1</v>
      </c>
      <c r="AQ23" s="8">
        <v>1</v>
      </c>
      <c r="AR23" s="8">
        <v>1</v>
      </c>
      <c r="AS23" s="8">
        <v>0</v>
      </c>
      <c r="AT23" s="8">
        <v>0</v>
      </c>
      <c r="AU23" s="8">
        <v>0</v>
      </c>
      <c r="AV23" s="8">
        <v>1</v>
      </c>
      <c r="AW23" s="8">
        <v>2</v>
      </c>
      <c r="AX23" s="8">
        <v>1</v>
      </c>
      <c r="AY23" s="8">
        <v>0</v>
      </c>
      <c r="AZ23" s="8">
        <v>1</v>
      </c>
      <c r="BA23" s="8">
        <v>1</v>
      </c>
      <c r="BB23" s="8">
        <v>1</v>
      </c>
      <c r="BC23" s="8">
        <v>0</v>
      </c>
      <c r="BD23" s="8">
        <v>1</v>
      </c>
      <c r="BE23" s="8">
        <v>1</v>
      </c>
      <c r="BF23" s="8">
        <v>1</v>
      </c>
      <c r="BG23" s="8">
        <v>0</v>
      </c>
      <c r="BH23" s="8">
        <v>0</v>
      </c>
      <c r="BI23" s="8">
        <v>0</v>
      </c>
      <c r="BJ23" s="8">
        <v>0</v>
      </c>
      <c r="BK23" s="8">
        <v>1</v>
      </c>
      <c r="BL23" s="8">
        <v>0</v>
      </c>
      <c r="BM23" s="8">
        <v>1</v>
      </c>
      <c r="BN23" s="8">
        <v>1</v>
      </c>
      <c r="BO23" s="8">
        <v>1</v>
      </c>
      <c r="BP23" s="8">
        <v>1</v>
      </c>
      <c r="BQ23" s="8">
        <v>0</v>
      </c>
      <c r="BR23" s="8">
        <v>0</v>
      </c>
      <c r="BS23" s="8">
        <v>0</v>
      </c>
      <c r="BT23" s="8">
        <v>0</v>
      </c>
      <c r="BU23" s="8">
        <v>0</v>
      </c>
      <c r="BV23" s="8">
        <v>0</v>
      </c>
      <c r="BW23" s="8">
        <v>0</v>
      </c>
      <c r="BX23" s="8">
        <v>1</v>
      </c>
      <c r="BY23" s="8">
        <v>2</v>
      </c>
      <c r="BZ23" s="8">
        <v>0</v>
      </c>
      <c r="CA23" s="8">
        <v>3</v>
      </c>
      <c r="CB23" s="8">
        <v>3</v>
      </c>
      <c r="CC23" s="8">
        <v>1</v>
      </c>
      <c r="CD23" s="8">
        <v>1</v>
      </c>
      <c r="CE23" s="8">
        <v>0</v>
      </c>
      <c r="CF23" s="8">
        <v>1</v>
      </c>
      <c r="CG23" s="8">
        <v>0</v>
      </c>
      <c r="CH23" s="8">
        <v>0</v>
      </c>
      <c r="CI23" s="8">
        <v>0</v>
      </c>
      <c r="CJ23" s="8">
        <v>1</v>
      </c>
      <c r="CK23" s="8">
        <v>0</v>
      </c>
      <c r="CL23" s="8">
        <v>0</v>
      </c>
      <c r="CM23" s="8">
        <v>0</v>
      </c>
      <c r="CN23" s="8">
        <v>0</v>
      </c>
      <c r="CO23" s="8">
        <v>0</v>
      </c>
      <c r="CP23" s="8">
        <v>0</v>
      </c>
      <c r="CQ23" s="8">
        <v>0</v>
      </c>
      <c r="CR23" s="8">
        <v>0</v>
      </c>
      <c r="CS23" s="8">
        <v>0</v>
      </c>
      <c r="CT23" s="8">
        <v>0</v>
      </c>
      <c r="CU23" s="8">
        <v>1</v>
      </c>
      <c r="CV23" s="8">
        <v>0</v>
      </c>
      <c r="CW23" s="8">
        <v>1</v>
      </c>
      <c r="CX23" s="8">
        <v>0</v>
      </c>
      <c r="CY23" s="8">
        <v>1</v>
      </c>
      <c r="CZ23" s="8">
        <v>0</v>
      </c>
      <c r="DA23" s="15">
        <f t="shared" si="0"/>
        <v>42</v>
      </c>
      <c r="DB23" s="17">
        <f t="shared" si="1"/>
        <v>117783.12000000001</v>
      </c>
    </row>
    <row r="24" spans="1:106" ht="63" x14ac:dyDescent="0.25">
      <c r="A24" s="1">
        <f t="shared" si="2"/>
        <v>21</v>
      </c>
      <c r="B24" s="6" t="s">
        <v>23</v>
      </c>
      <c r="C24" s="7">
        <v>5402.71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1</v>
      </c>
      <c r="O24" s="9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/>
      <c r="Z24" s="8"/>
      <c r="AA24" s="8">
        <v>0</v>
      </c>
      <c r="AB24" s="8">
        <v>0</v>
      </c>
      <c r="AC24" s="8">
        <v>0</v>
      </c>
      <c r="AD24" s="8"/>
      <c r="AE24" s="8"/>
      <c r="AF24" s="8"/>
      <c r="AG24" s="8">
        <v>0</v>
      </c>
      <c r="AH24" s="8">
        <v>0</v>
      </c>
      <c r="AI24" s="8">
        <v>0</v>
      </c>
      <c r="AJ24" s="8">
        <v>0</v>
      </c>
      <c r="AK24" s="8"/>
      <c r="AL24" s="8">
        <v>0</v>
      </c>
      <c r="AM24" s="8">
        <v>0</v>
      </c>
      <c r="AN24" s="8">
        <v>1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1</v>
      </c>
      <c r="AY24" s="8">
        <v>0</v>
      </c>
      <c r="AZ24" s="8">
        <v>0</v>
      </c>
      <c r="BA24" s="8">
        <v>0</v>
      </c>
      <c r="BB24" s="8">
        <v>0</v>
      </c>
      <c r="BC24" s="8">
        <v>0</v>
      </c>
      <c r="BD24" s="8">
        <v>0</v>
      </c>
      <c r="BE24" s="8">
        <v>1</v>
      </c>
      <c r="BF24" s="8">
        <v>1</v>
      </c>
      <c r="BG24" s="8">
        <v>0</v>
      </c>
      <c r="BH24" s="8">
        <v>0</v>
      </c>
      <c r="BI24" s="8">
        <v>0</v>
      </c>
      <c r="BJ24" s="8">
        <v>0</v>
      </c>
      <c r="BK24" s="8">
        <v>0</v>
      </c>
      <c r="BL24" s="8">
        <v>0</v>
      </c>
      <c r="BM24" s="8">
        <v>0</v>
      </c>
      <c r="BN24" s="8">
        <v>0</v>
      </c>
      <c r="BO24" s="8">
        <v>0</v>
      </c>
      <c r="BP24" s="8">
        <v>1</v>
      </c>
      <c r="BQ24" s="8">
        <v>0</v>
      </c>
      <c r="BR24" s="8">
        <v>0</v>
      </c>
      <c r="BS24" s="8">
        <v>0</v>
      </c>
      <c r="BT24" s="8">
        <v>0</v>
      </c>
      <c r="BU24" s="8">
        <v>0</v>
      </c>
      <c r="BV24" s="8">
        <v>0</v>
      </c>
      <c r="BW24" s="8">
        <v>0</v>
      </c>
      <c r="BX24" s="8">
        <v>0</v>
      </c>
      <c r="BY24" s="8">
        <v>0</v>
      </c>
      <c r="BZ24" s="8">
        <v>0</v>
      </c>
      <c r="CA24" s="8">
        <v>3</v>
      </c>
      <c r="CB24" s="8">
        <v>0</v>
      </c>
      <c r="CC24" s="8">
        <v>1</v>
      </c>
      <c r="CD24" s="8">
        <v>1</v>
      </c>
      <c r="CE24" s="8">
        <v>0</v>
      </c>
      <c r="CF24" s="8">
        <v>0</v>
      </c>
      <c r="CG24" s="8">
        <v>0</v>
      </c>
      <c r="CH24" s="8">
        <v>0</v>
      </c>
      <c r="CI24" s="8">
        <v>0</v>
      </c>
      <c r="CJ24" s="8">
        <v>0</v>
      </c>
      <c r="CK24" s="8">
        <v>0</v>
      </c>
      <c r="CL24" s="8">
        <v>0</v>
      </c>
      <c r="CM24" s="8">
        <v>0</v>
      </c>
      <c r="CN24" s="8">
        <v>1</v>
      </c>
      <c r="CO24" s="8">
        <v>0</v>
      </c>
      <c r="CP24" s="8">
        <v>0</v>
      </c>
      <c r="CQ24" s="8">
        <v>0</v>
      </c>
      <c r="CR24" s="8">
        <v>0</v>
      </c>
      <c r="CS24" s="8">
        <v>0</v>
      </c>
      <c r="CT24" s="8">
        <v>0</v>
      </c>
      <c r="CU24" s="8">
        <v>0</v>
      </c>
      <c r="CV24" s="8">
        <v>0</v>
      </c>
      <c r="CW24" s="8">
        <v>0</v>
      </c>
      <c r="CX24" s="8">
        <v>0</v>
      </c>
      <c r="CY24" s="8">
        <v>1</v>
      </c>
      <c r="CZ24" s="8">
        <v>0</v>
      </c>
      <c r="DA24" s="15">
        <f t="shared" si="0"/>
        <v>6</v>
      </c>
      <c r="DB24" s="17">
        <f t="shared" si="1"/>
        <v>32416.260000000002</v>
      </c>
    </row>
    <row r="25" spans="1:106" ht="31.5" x14ac:dyDescent="0.25">
      <c r="A25" s="1">
        <f t="shared" si="2"/>
        <v>22</v>
      </c>
      <c r="B25" s="19" t="s">
        <v>24</v>
      </c>
      <c r="C25" s="20">
        <v>0</v>
      </c>
      <c r="D25" s="14">
        <v>0</v>
      </c>
      <c r="E25" s="14">
        <v>0</v>
      </c>
      <c r="F25" s="14">
        <v>0</v>
      </c>
      <c r="G25" s="14">
        <v>0</v>
      </c>
      <c r="H25" s="8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  <c r="Y25" s="14">
        <v>0</v>
      </c>
      <c r="Z25" s="14">
        <v>0</v>
      </c>
      <c r="AA25" s="14">
        <v>0</v>
      </c>
      <c r="AB25" s="14">
        <v>0</v>
      </c>
      <c r="AC25" s="14">
        <v>0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4">
        <v>0</v>
      </c>
      <c r="AN25" s="14">
        <v>0</v>
      </c>
      <c r="AO25" s="14">
        <v>0</v>
      </c>
      <c r="AP25" s="14">
        <v>0</v>
      </c>
      <c r="AQ25" s="14">
        <v>0</v>
      </c>
      <c r="AR25" s="14">
        <v>0</v>
      </c>
      <c r="AS25" s="14">
        <v>0</v>
      </c>
      <c r="AT25" s="14">
        <v>0</v>
      </c>
      <c r="AU25" s="14">
        <v>0</v>
      </c>
      <c r="AV25" s="14">
        <v>0</v>
      </c>
      <c r="AW25" s="14">
        <v>0</v>
      </c>
      <c r="AX25" s="14">
        <v>0</v>
      </c>
      <c r="AY25" s="14">
        <v>0</v>
      </c>
      <c r="AZ25" s="14">
        <v>0</v>
      </c>
      <c r="BA25" s="14">
        <v>0</v>
      </c>
      <c r="BB25" s="14">
        <v>0</v>
      </c>
      <c r="BC25" s="14">
        <v>0</v>
      </c>
      <c r="BD25" s="14">
        <v>0</v>
      </c>
      <c r="BE25" s="14">
        <v>0</v>
      </c>
      <c r="BF25" s="14">
        <v>0</v>
      </c>
      <c r="BG25" s="8">
        <v>0</v>
      </c>
      <c r="BH25" s="8">
        <v>0</v>
      </c>
      <c r="BI25" s="8">
        <v>0</v>
      </c>
      <c r="BJ25" s="14">
        <v>0</v>
      </c>
      <c r="BK25" s="14">
        <v>0</v>
      </c>
      <c r="BL25" s="14">
        <v>0</v>
      </c>
      <c r="BM25" s="14">
        <v>0</v>
      </c>
      <c r="BN25" s="14">
        <v>0</v>
      </c>
      <c r="BO25" s="14">
        <v>0</v>
      </c>
      <c r="BP25" s="14">
        <v>0</v>
      </c>
      <c r="BQ25" s="8">
        <v>0</v>
      </c>
      <c r="BR25" s="8">
        <v>0</v>
      </c>
      <c r="BS25" s="14">
        <v>0</v>
      </c>
      <c r="BT25" s="8">
        <v>0</v>
      </c>
      <c r="BU25" s="8">
        <v>0</v>
      </c>
      <c r="BV25" s="14">
        <v>0</v>
      </c>
      <c r="BW25" s="8">
        <v>0</v>
      </c>
      <c r="BX25" s="14">
        <v>0</v>
      </c>
      <c r="BY25" s="14">
        <v>0</v>
      </c>
      <c r="BZ25" s="8">
        <v>0</v>
      </c>
      <c r="CA25" s="14">
        <v>0</v>
      </c>
      <c r="CB25" s="14">
        <v>0</v>
      </c>
      <c r="CC25" s="14">
        <v>0</v>
      </c>
      <c r="CD25" s="14">
        <v>0</v>
      </c>
      <c r="CE25" s="8">
        <v>0</v>
      </c>
      <c r="CF25" s="14">
        <v>0</v>
      </c>
      <c r="CG25" s="14">
        <v>0</v>
      </c>
      <c r="CH25" s="8">
        <v>0</v>
      </c>
      <c r="CI25" s="8">
        <v>0</v>
      </c>
      <c r="CJ25" s="14">
        <v>0</v>
      </c>
      <c r="CK25" s="14">
        <v>0</v>
      </c>
      <c r="CL25" s="14">
        <v>0</v>
      </c>
      <c r="CM25" s="8">
        <v>0</v>
      </c>
      <c r="CN25" s="14">
        <v>0</v>
      </c>
      <c r="CO25" s="8">
        <v>0</v>
      </c>
      <c r="CP25" s="14">
        <v>0</v>
      </c>
      <c r="CQ25" s="14">
        <v>0</v>
      </c>
      <c r="CR25" s="14">
        <v>0</v>
      </c>
      <c r="CS25" s="8">
        <v>0</v>
      </c>
      <c r="CT25" s="8">
        <v>0</v>
      </c>
      <c r="CU25" s="14">
        <v>0</v>
      </c>
      <c r="CV25" s="8">
        <v>0</v>
      </c>
      <c r="CW25" s="14">
        <v>0</v>
      </c>
      <c r="CX25" s="8">
        <v>0</v>
      </c>
      <c r="CY25" s="14">
        <v>0</v>
      </c>
      <c r="CZ25" s="14">
        <v>0</v>
      </c>
      <c r="DA25" s="15">
        <f t="shared" si="0"/>
        <v>0</v>
      </c>
      <c r="DB25" s="17">
        <f t="shared" si="1"/>
        <v>0</v>
      </c>
    </row>
    <row r="26" spans="1:106" ht="15.75" x14ac:dyDescent="0.25">
      <c r="A26" s="1">
        <f t="shared" si="2"/>
        <v>23</v>
      </c>
      <c r="B26" s="6" t="s">
        <v>25</v>
      </c>
      <c r="C26" s="7">
        <v>3341.22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9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/>
      <c r="Z26" s="8"/>
      <c r="AA26" s="8">
        <v>0</v>
      </c>
      <c r="AB26" s="8">
        <v>0</v>
      </c>
      <c r="AC26" s="8">
        <v>0</v>
      </c>
      <c r="AD26" s="8"/>
      <c r="AE26" s="8"/>
      <c r="AF26" s="8"/>
      <c r="AG26" s="8">
        <v>0</v>
      </c>
      <c r="AH26" s="8">
        <v>0</v>
      </c>
      <c r="AI26" s="8">
        <v>0</v>
      </c>
      <c r="AJ26" s="8">
        <v>0</v>
      </c>
      <c r="AK26" s="8"/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8">
        <v>0</v>
      </c>
      <c r="AS26" s="8">
        <v>0</v>
      </c>
      <c r="AT26" s="8">
        <v>0</v>
      </c>
      <c r="AU26" s="8">
        <v>0</v>
      </c>
      <c r="AV26" s="8">
        <v>0</v>
      </c>
      <c r="AW26" s="8">
        <v>0</v>
      </c>
      <c r="AX26" s="8">
        <v>0</v>
      </c>
      <c r="AY26" s="8">
        <v>0</v>
      </c>
      <c r="AZ26" s="8">
        <v>0</v>
      </c>
      <c r="BA26" s="8">
        <v>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>
        <v>0</v>
      </c>
      <c r="BI26" s="8">
        <v>0</v>
      </c>
      <c r="BJ26" s="8">
        <v>0</v>
      </c>
      <c r="BK26" s="8">
        <v>0</v>
      </c>
      <c r="BL26" s="8">
        <v>0</v>
      </c>
      <c r="BM26" s="8">
        <v>0</v>
      </c>
      <c r="BN26" s="8">
        <v>0</v>
      </c>
      <c r="BO26" s="8">
        <v>0</v>
      </c>
      <c r="BP26" s="8">
        <v>0</v>
      </c>
      <c r="BQ26" s="8">
        <v>0</v>
      </c>
      <c r="BR26" s="8">
        <v>0</v>
      </c>
      <c r="BS26" s="8">
        <v>0</v>
      </c>
      <c r="BT26" s="8">
        <v>0</v>
      </c>
      <c r="BU26" s="8">
        <v>0</v>
      </c>
      <c r="BV26" s="8">
        <v>0</v>
      </c>
      <c r="BW26" s="8">
        <v>0</v>
      </c>
      <c r="BX26" s="8">
        <v>0</v>
      </c>
      <c r="BY26" s="8">
        <v>0</v>
      </c>
      <c r="BZ26" s="8">
        <v>0</v>
      </c>
      <c r="CA26" s="8">
        <v>0</v>
      </c>
      <c r="CB26" s="8">
        <v>0</v>
      </c>
      <c r="CC26" s="8">
        <v>0</v>
      </c>
      <c r="CD26" s="8">
        <v>0</v>
      </c>
      <c r="CE26" s="8">
        <v>0</v>
      </c>
      <c r="CF26" s="8">
        <v>0</v>
      </c>
      <c r="CG26" s="8">
        <v>0</v>
      </c>
      <c r="CH26" s="8">
        <v>0</v>
      </c>
      <c r="CI26" s="8">
        <v>0</v>
      </c>
      <c r="CJ26" s="8">
        <v>0</v>
      </c>
      <c r="CK26" s="8">
        <v>0</v>
      </c>
      <c r="CL26" s="8">
        <v>0</v>
      </c>
      <c r="CM26" s="8">
        <v>0</v>
      </c>
      <c r="CN26" s="8">
        <v>0</v>
      </c>
      <c r="CO26" s="8">
        <v>0</v>
      </c>
      <c r="CP26" s="8">
        <v>0</v>
      </c>
      <c r="CQ26" s="8">
        <v>0</v>
      </c>
      <c r="CR26" s="8">
        <v>0</v>
      </c>
      <c r="CS26" s="8">
        <v>0</v>
      </c>
      <c r="CT26" s="8">
        <v>0</v>
      </c>
      <c r="CU26" s="8">
        <v>0</v>
      </c>
      <c r="CV26" s="8">
        <v>0</v>
      </c>
      <c r="CW26" s="8">
        <v>0</v>
      </c>
      <c r="CX26" s="8">
        <v>0</v>
      </c>
      <c r="CY26" s="8">
        <v>0</v>
      </c>
      <c r="CZ26" s="8">
        <v>0</v>
      </c>
      <c r="DA26" s="15">
        <f t="shared" si="0"/>
        <v>0</v>
      </c>
      <c r="DB26" s="17">
        <f t="shared" si="1"/>
        <v>0</v>
      </c>
    </row>
    <row r="27" spans="1:106" ht="15.75" x14ac:dyDescent="0.25">
      <c r="A27" s="1">
        <f t="shared" si="2"/>
        <v>24</v>
      </c>
      <c r="B27" s="19" t="s">
        <v>26</v>
      </c>
      <c r="C27" s="20">
        <v>0</v>
      </c>
      <c r="D27" s="14">
        <v>0</v>
      </c>
      <c r="E27" s="14">
        <v>0</v>
      </c>
      <c r="F27" s="14">
        <v>0</v>
      </c>
      <c r="G27" s="14">
        <v>0</v>
      </c>
      <c r="H27" s="8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>
        <v>0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4">
        <v>0</v>
      </c>
      <c r="AM27" s="14">
        <v>0</v>
      </c>
      <c r="AN27" s="14">
        <v>0</v>
      </c>
      <c r="AO27" s="14">
        <v>0</v>
      </c>
      <c r="AP27" s="14">
        <v>0</v>
      </c>
      <c r="AQ27" s="14">
        <v>0</v>
      </c>
      <c r="AR27" s="14">
        <v>0</v>
      </c>
      <c r="AS27" s="14">
        <v>0</v>
      </c>
      <c r="AT27" s="14">
        <v>0</v>
      </c>
      <c r="AU27" s="14">
        <v>0</v>
      </c>
      <c r="AV27" s="14">
        <v>0</v>
      </c>
      <c r="AW27" s="14">
        <v>0</v>
      </c>
      <c r="AX27" s="14">
        <v>0</v>
      </c>
      <c r="AY27" s="14">
        <v>0</v>
      </c>
      <c r="AZ27" s="14">
        <v>0</v>
      </c>
      <c r="BA27" s="14">
        <v>0</v>
      </c>
      <c r="BB27" s="14">
        <v>0</v>
      </c>
      <c r="BC27" s="14">
        <v>0</v>
      </c>
      <c r="BD27" s="14">
        <v>0</v>
      </c>
      <c r="BE27" s="14">
        <v>0</v>
      </c>
      <c r="BF27" s="14">
        <v>0</v>
      </c>
      <c r="BG27" s="8">
        <v>0</v>
      </c>
      <c r="BH27" s="8">
        <v>0</v>
      </c>
      <c r="BI27" s="8">
        <v>0</v>
      </c>
      <c r="BJ27" s="14">
        <v>0</v>
      </c>
      <c r="BK27" s="14">
        <v>0</v>
      </c>
      <c r="BL27" s="14">
        <v>0</v>
      </c>
      <c r="BM27" s="14">
        <v>0</v>
      </c>
      <c r="BN27" s="14">
        <v>0</v>
      </c>
      <c r="BO27" s="14">
        <v>0</v>
      </c>
      <c r="BP27" s="14">
        <v>0</v>
      </c>
      <c r="BQ27" s="8">
        <v>0</v>
      </c>
      <c r="BR27" s="8">
        <v>0</v>
      </c>
      <c r="BS27" s="14">
        <v>0</v>
      </c>
      <c r="BT27" s="8">
        <v>0</v>
      </c>
      <c r="BU27" s="8">
        <v>0</v>
      </c>
      <c r="BV27" s="14">
        <v>0</v>
      </c>
      <c r="BW27" s="8">
        <v>0</v>
      </c>
      <c r="BX27" s="14">
        <v>0</v>
      </c>
      <c r="BY27" s="14">
        <v>0</v>
      </c>
      <c r="BZ27" s="8">
        <v>0</v>
      </c>
      <c r="CA27" s="14">
        <v>0</v>
      </c>
      <c r="CB27" s="14">
        <v>0</v>
      </c>
      <c r="CC27" s="14">
        <v>0</v>
      </c>
      <c r="CD27" s="14">
        <v>0</v>
      </c>
      <c r="CE27" s="8">
        <v>0</v>
      </c>
      <c r="CF27" s="14">
        <v>0</v>
      </c>
      <c r="CG27" s="14">
        <v>0</v>
      </c>
      <c r="CH27" s="8">
        <v>0</v>
      </c>
      <c r="CI27" s="8">
        <v>0</v>
      </c>
      <c r="CJ27" s="14">
        <v>0</v>
      </c>
      <c r="CK27" s="14">
        <v>0</v>
      </c>
      <c r="CL27" s="14">
        <v>0</v>
      </c>
      <c r="CM27" s="8">
        <v>0</v>
      </c>
      <c r="CN27" s="14">
        <v>0</v>
      </c>
      <c r="CO27" s="8">
        <v>0</v>
      </c>
      <c r="CP27" s="14">
        <v>0</v>
      </c>
      <c r="CQ27" s="14">
        <v>0</v>
      </c>
      <c r="CR27" s="14">
        <v>0</v>
      </c>
      <c r="CS27" s="8">
        <v>0</v>
      </c>
      <c r="CT27" s="8">
        <v>0</v>
      </c>
      <c r="CU27" s="14">
        <v>0</v>
      </c>
      <c r="CV27" s="8">
        <v>0</v>
      </c>
      <c r="CW27" s="14">
        <v>0</v>
      </c>
      <c r="CX27" s="8">
        <v>0</v>
      </c>
      <c r="CY27" s="14">
        <v>0</v>
      </c>
      <c r="CZ27" s="14">
        <v>0</v>
      </c>
      <c r="DA27" s="15">
        <f t="shared" si="0"/>
        <v>0</v>
      </c>
      <c r="DB27" s="17">
        <f t="shared" si="1"/>
        <v>0</v>
      </c>
    </row>
    <row r="28" spans="1:106" ht="15.75" x14ac:dyDescent="0.25">
      <c r="A28" s="1">
        <f t="shared" si="2"/>
        <v>25</v>
      </c>
      <c r="B28" s="6" t="s">
        <v>27</v>
      </c>
      <c r="C28" s="7">
        <v>4081.71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9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/>
      <c r="Z28" s="8"/>
      <c r="AA28" s="8">
        <v>0</v>
      </c>
      <c r="AB28" s="8">
        <v>0</v>
      </c>
      <c r="AC28" s="8">
        <v>0</v>
      </c>
      <c r="AD28" s="8"/>
      <c r="AE28" s="8"/>
      <c r="AF28" s="8"/>
      <c r="AG28" s="8">
        <v>0</v>
      </c>
      <c r="AH28" s="8">
        <v>0</v>
      </c>
      <c r="AI28" s="8">
        <v>0</v>
      </c>
      <c r="AJ28" s="8">
        <v>0</v>
      </c>
      <c r="AK28" s="8"/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  <c r="BA28" s="8">
        <v>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>
        <v>0</v>
      </c>
      <c r="BI28" s="8">
        <v>0</v>
      </c>
      <c r="BJ28" s="8">
        <v>0</v>
      </c>
      <c r="BK28" s="8">
        <v>0</v>
      </c>
      <c r="BL28" s="8">
        <v>0</v>
      </c>
      <c r="BM28" s="8">
        <v>0</v>
      </c>
      <c r="BN28" s="8">
        <v>0</v>
      </c>
      <c r="BO28" s="8">
        <v>0</v>
      </c>
      <c r="BP28" s="8">
        <v>0</v>
      </c>
      <c r="BQ28" s="8">
        <v>0</v>
      </c>
      <c r="BR28" s="8">
        <v>0</v>
      </c>
      <c r="BS28" s="8">
        <v>0</v>
      </c>
      <c r="BT28" s="8">
        <v>0</v>
      </c>
      <c r="BU28" s="8">
        <v>0</v>
      </c>
      <c r="BV28" s="8">
        <v>0</v>
      </c>
      <c r="BW28" s="8">
        <v>0</v>
      </c>
      <c r="BX28" s="8">
        <v>0</v>
      </c>
      <c r="BY28" s="8">
        <v>0</v>
      </c>
      <c r="BZ28" s="8">
        <v>0</v>
      </c>
      <c r="CA28" s="8">
        <v>0</v>
      </c>
      <c r="CB28" s="8">
        <v>0</v>
      </c>
      <c r="CC28" s="8">
        <v>0</v>
      </c>
      <c r="CD28" s="8">
        <v>0</v>
      </c>
      <c r="CE28" s="8">
        <v>0</v>
      </c>
      <c r="CF28" s="8">
        <v>0</v>
      </c>
      <c r="CG28" s="8">
        <v>0</v>
      </c>
      <c r="CH28" s="8">
        <v>0</v>
      </c>
      <c r="CI28" s="8">
        <v>0</v>
      </c>
      <c r="CJ28" s="8">
        <v>0</v>
      </c>
      <c r="CK28" s="8">
        <v>0</v>
      </c>
      <c r="CL28" s="8">
        <v>0</v>
      </c>
      <c r="CM28" s="8">
        <v>0</v>
      </c>
      <c r="CN28" s="8">
        <v>0</v>
      </c>
      <c r="CO28" s="8">
        <v>0</v>
      </c>
      <c r="CP28" s="8">
        <v>0</v>
      </c>
      <c r="CQ28" s="8">
        <v>0</v>
      </c>
      <c r="CR28" s="8">
        <v>0</v>
      </c>
      <c r="CS28" s="8">
        <v>0</v>
      </c>
      <c r="CT28" s="8">
        <v>0</v>
      </c>
      <c r="CU28" s="8">
        <v>0</v>
      </c>
      <c r="CV28" s="8">
        <v>0</v>
      </c>
      <c r="CW28" s="8">
        <v>0</v>
      </c>
      <c r="CX28" s="8">
        <v>0</v>
      </c>
      <c r="CY28" s="8">
        <v>0</v>
      </c>
      <c r="CZ28" s="8">
        <v>0</v>
      </c>
      <c r="DA28" s="15">
        <f t="shared" si="0"/>
        <v>0</v>
      </c>
      <c r="DB28" s="17">
        <f t="shared" si="1"/>
        <v>0</v>
      </c>
    </row>
    <row r="29" spans="1:106" ht="15.75" x14ac:dyDescent="0.25">
      <c r="A29" s="1">
        <f t="shared" si="2"/>
        <v>26</v>
      </c>
      <c r="B29" s="6" t="s">
        <v>28</v>
      </c>
      <c r="C29" s="7">
        <v>2384.87</v>
      </c>
      <c r="D29" s="8">
        <v>2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1</v>
      </c>
      <c r="K29" s="8">
        <v>0</v>
      </c>
      <c r="L29" s="8">
        <v>1</v>
      </c>
      <c r="M29" s="8">
        <v>0</v>
      </c>
      <c r="N29" s="8">
        <v>1</v>
      </c>
      <c r="O29" s="10">
        <v>1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1</v>
      </c>
      <c r="V29" s="8">
        <v>0</v>
      </c>
      <c r="W29" s="8">
        <v>0</v>
      </c>
      <c r="X29" s="8">
        <v>1</v>
      </c>
      <c r="Y29" s="8"/>
      <c r="Z29" s="8"/>
      <c r="AA29" s="8">
        <v>0</v>
      </c>
      <c r="AB29" s="8">
        <v>1</v>
      </c>
      <c r="AC29" s="8">
        <v>0</v>
      </c>
      <c r="AD29" s="8"/>
      <c r="AE29" s="8"/>
      <c r="AF29" s="8"/>
      <c r="AG29" s="8">
        <v>1</v>
      </c>
      <c r="AH29" s="8">
        <v>1</v>
      </c>
      <c r="AI29" s="8">
        <v>1</v>
      </c>
      <c r="AJ29" s="8">
        <v>1</v>
      </c>
      <c r="AK29" s="8"/>
      <c r="AL29" s="8">
        <v>1</v>
      </c>
      <c r="AM29" s="8">
        <v>0</v>
      </c>
      <c r="AN29" s="8">
        <v>0</v>
      </c>
      <c r="AO29" s="8">
        <v>1</v>
      </c>
      <c r="AP29" s="8">
        <v>0</v>
      </c>
      <c r="AQ29" s="8">
        <v>0</v>
      </c>
      <c r="AR29" s="8">
        <v>0</v>
      </c>
      <c r="AS29" s="8">
        <v>1</v>
      </c>
      <c r="AT29" s="8">
        <v>0</v>
      </c>
      <c r="AU29" s="8">
        <v>0</v>
      </c>
      <c r="AV29" s="8">
        <v>0</v>
      </c>
      <c r="AW29" s="8">
        <v>2</v>
      </c>
      <c r="AX29" s="8">
        <v>1</v>
      </c>
      <c r="AY29" s="8">
        <v>1</v>
      </c>
      <c r="AZ29" s="8">
        <v>1</v>
      </c>
      <c r="BA29" s="8">
        <v>0</v>
      </c>
      <c r="BB29" s="8">
        <v>0</v>
      </c>
      <c r="BC29" s="8">
        <v>1</v>
      </c>
      <c r="BD29" s="8">
        <v>1</v>
      </c>
      <c r="BE29" s="8">
        <v>0</v>
      </c>
      <c r="BF29" s="8">
        <v>0</v>
      </c>
      <c r="BG29" s="8">
        <v>0</v>
      </c>
      <c r="BH29" s="8">
        <v>0</v>
      </c>
      <c r="BI29" s="8">
        <v>0</v>
      </c>
      <c r="BJ29" s="8">
        <v>0</v>
      </c>
      <c r="BK29" s="8">
        <v>1</v>
      </c>
      <c r="BL29" s="8">
        <v>0</v>
      </c>
      <c r="BM29" s="8">
        <v>0</v>
      </c>
      <c r="BN29" s="8">
        <v>1</v>
      </c>
      <c r="BO29" s="8">
        <v>0</v>
      </c>
      <c r="BP29" s="8">
        <v>0</v>
      </c>
      <c r="BQ29" s="8">
        <v>0</v>
      </c>
      <c r="BR29" s="8">
        <v>0</v>
      </c>
      <c r="BS29" s="8">
        <v>0</v>
      </c>
      <c r="BT29" s="8">
        <v>0</v>
      </c>
      <c r="BU29" s="8">
        <v>0</v>
      </c>
      <c r="BV29" s="8">
        <v>0</v>
      </c>
      <c r="BW29" s="8">
        <v>0</v>
      </c>
      <c r="BX29" s="8">
        <v>0</v>
      </c>
      <c r="BY29" s="8">
        <v>1</v>
      </c>
      <c r="BZ29" s="8">
        <v>0</v>
      </c>
      <c r="CA29" s="8">
        <v>3</v>
      </c>
      <c r="CB29" s="8">
        <v>0</v>
      </c>
      <c r="CC29" s="8">
        <v>1</v>
      </c>
      <c r="CD29" s="8">
        <v>1</v>
      </c>
      <c r="CE29" s="8">
        <v>0</v>
      </c>
      <c r="CF29" s="8">
        <v>0</v>
      </c>
      <c r="CG29" s="8">
        <v>1</v>
      </c>
      <c r="CH29" s="8">
        <v>0</v>
      </c>
      <c r="CI29" s="8">
        <v>0</v>
      </c>
      <c r="CJ29" s="8">
        <v>0</v>
      </c>
      <c r="CK29" s="8">
        <v>0</v>
      </c>
      <c r="CL29" s="8">
        <v>0</v>
      </c>
      <c r="CM29" s="8">
        <v>0</v>
      </c>
      <c r="CN29" s="8">
        <v>1</v>
      </c>
      <c r="CO29" s="8">
        <v>0</v>
      </c>
      <c r="CP29" s="8">
        <v>1</v>
      </c>
      <c r="CQ29" s="8">
        <v>0</v>
      </c>
      <c r="CR29" s="8">
        <v>0</v>
      </c>
      <c r="CS29" s="8">
        <v>0</v>
      </c>
      <c r="CT29" s="8">
        <v>0</v>
      </c>
      <c r="CU29" s="8">
        <v>1</v>
      </c>
      <c r="CV29" s="8">
        <v>0</v>
      </c>
      <c r="CW29" s="8">
        <v>0</v>
      </c>
      <c r="CX29" s="8">
        <v>0</v>
      </c>
      <c r="CY29" s="8">
        <v>1</v>
      </c>
      <c r="CZ29" s="8">
        <v>1</v>
      </c>
      <c r="DA29" s="15">
        <f t="shared" si="0"/>
        <v>27</v>
      </c>
      <c r="DB29" s="17">
        <f t="shared" si="1"/>
        <v>64391.49</v>
      </c>
    </row>
    <row r="30" spans="1:106" ht="31.5" x14ac:dyDescent="0.25">
      <c r="A30" s="1">
        <f t="shared" si="2"/>
        <v>27</v>
      </c>
      <c r="B30" s="6" t="s">
        <v>29</v>
      </c>
      <c r="C30" s="7">
        <v>2365.9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9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/>
      <c r="Z30" s="8"/>
      <c r="AA30" s="8">
        <v>0</v>
      </c>
      <c r="AB30" s="8">
        <v>0</v>
      </c>
      <c r="AC30" s="8">
        <v>0</v>
      </c>
      <c r="AD30" s="8"/>
      <c r="AE30" s="8"/>
      <c r="AF30" s="8"/>
      <c r="AG30" s="8">
        <v>0</v>
      </c>
      <c r="AH30" s="8">
        <v>0</v>
      </c>
      <c r="AI30" s="8">
        <v>0</v>
      </c>
      <c r="AJ30" s="8">
        <v>0</v>
      </c>
      <c r="AK30" s="8"/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  <c r="BA30" s="8">
        <v>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>
        <v>0</v>
      </c>
      <c r="BI30" s="8">
        <v>0</v>
      </c>
      <c r="BJ30" s="8">
        <v>0</v>
      </c>
      <c r="BK30" s="8">
        <v>0</v>
      </c>
      <c r="BL30" s="8">
        <v>0</v>
      </c>
      <c r="BM30" s="8">
        <v>0</v>
      </c>
      <c r="BN30" s="8">
        <v>0</v>
      </c>
      <c r="BO30" s="8">
        <v>0</v>
      </c>
      <c r="BP30" s="8">
        <v>0</v>
      </c>
      <c r="BQ30" s="8">
        <v>0</v>
      </c>
      <c r="BR30" s="8">
        <v>0</v>
      </c>
      <c r="BS30" s="8">
        <v>0</v>
      </c>
      <c r="BT30" s="8">
        <v>0</v>
      </c>
      <c r="BU30" s="8">
        <v>0</v>
      </c>
      <c r="BV30" s="8">
        <v>0</v>
      </c>
      <c r="BW30" s="8">
        <v>0</v>
      </c>
      <c r="BX30" s="8">
        <v>0</v>
      </c>
      <c r="BY30" s="8">
        <v>0</v>
      </c>
      <c r="BZ30" s="8">
        <v>0</v>
      </c>
      <c r="CA30" s="8">
        <v>0</v>
      </c>
      <c r="CB30" s="8">
        <v>0</v>
      </c>
      <c r="CC30" s="8">
        <v>0</v>
      </c>
      <c r="CD30" s="8">
        <v>0</v>
      </c>
      <c r="CE30" s="8">
        <v>0</v>
      </c>
      <c r="CF30" s="8">
        <v>0</v>
      </c>
      <c r="CG30" s="8">
        <v>0</v>
      </c>
      <c r="CH30" s="8">
        <v>0</v>
      </c>
      <c r="CI30" s="8">
        <v>0</v>
      </c>
      <c r="CJ30" s="8">
        <v>0</v>
      </c>
      <c r="CK30" s="8">
        <v>0</v>
      </c>
      <c r="CL30" s="8">
        <v>0</v>
      </c>
      <c r="CM30" s="8">
        <v>0</v>
      </c>
      <c r="CN30" s="8">
        <v>0</v>
      </c>
      <c r="CO30" s="8">
        <v>0</v>
      </c>
      <c r="CP30" s="8">
        <v>0</v>
      </c>
      <c r="CQ30" s="8">
        <v>0</v>
      </c>
      <c r="CR30" s="8">
        <v>0</v>
      </c>
      <c r="CS30" s="8">
        <v>0</v>
      </c>
      <c r="CT30" s="8">
        <v>0</v>
      </c>
      <c r="CU30" s="8">
        <v>0</v>
      </c>
      <c r="CV30" s="8">
        <v>0</v>
      </c>
      <c r="CW30" s="8">
        <v>0</v>
      </c>
      <c r="CX30" s="8">
        <v>0</v>
      </c>
      <c r="CY30" s="8">
        <v>0</v>
      </c>
      <c r="CZ30" s="8">
        <v>0</v>
      </c>
      <c r="DA30" s="15">
        <f t="shared" si="0"/>
        <v>0</v>
      </c>
      <c r="DB30" s="17">
        <f t="shared" si="1"/>
        <v>0</v>
      </c>
    </row>
    <row r="31" spans="1:106" ht="15.75" x14ac:dyDescent="0.25">
      <c r="A31" s="1">
        <f t="shared" si="2"/>
        <v>28</v>
      </c>
      <c r="B31" s="6" t="s">
        <v>30</v>
      </c>
      <c r="C31" s="7">
        <v>2365.9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9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/>
      <c r="Z31" s="8"/>
      <c r="AA31" s="8">
        <v>0</v>
      </c>
      <c r="AB31" s="8">
        <v>0</v>
      </c>
      <c r="AC31" s="8">
        <v>0</v>
      </c>
      <c r="AD31" s="8"/>
      <c r="AE31" s="8"/>
      <c r="AF31" s="8"/>
      <c r="AG31" s="8">
        <v>0</v>
      </c>
      <c r="AH31" s="8">
        <v>0</v>
      </c>
      <c r="AI31" s="8">
        <v>0</v>
      </c>
      <c r="AJ31" s="8">
        <v>0</v>
      </c>
      <c r="AK31" s="8"/>
      <c r="AL31" s="8">
        <v>0</v>
      </c>
      <c r="AM31" s="8">
        <v>0</v>
      </c>
      <c r="AN31" s="8">
        <v>0</v>
      </c>
      <c r="AO31" s="8">
        <v>0</v>
      </c>
      <c r="AP31" s="8">
        <v>0</v>
      </c>
      <c r="AQ31" s="8">
        <v>0</v>
      </c>
      <c r="AR31" s="8">
        <v>0</v>
      </c>
      <c r="AS31" s="8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  <c r="BA31" s="8">
        <v>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>
        <v>0</v>
      </c>
      <c r="BI31" s="8">
        <v>0</v>
      </c>
      <c r="BJ31" s="8">
        <v>0</v>
      </c>
      <c r="BK31" s="8">
        <v>0</v>
      </c>
      <c r="BL31" s="8">
        <v>0</v>
      </c>
      <c r="BM31" s="8">
        <v>0</v>
      </c>
      <c r="BN31" s="8">
        <v>0</v>
      </c>
      <c r="BO31" s="8">
        <v>0</v>
      </c>
      <c r="BP31" s="8">
        <v>0</v>
      </c>
      <c r="BQ31" s="8">
        <v>0</v>
      </c>
      <c r="BR31" s="8">
        <v>0</v>
      </c>
      <c r="BS31" s="8">
        <v>0</v>
      </c>
      <c r="BT31" s="8">
        <v>0</v>
      </c>
      <c r="BU31" s="8">
        <v>0</v>
      </c>
      <c r="BV31" s="8">
        <v>0</v>
      </c>
      <c r="BW31" s="8">
        <v>0</v>
      </c>
      <c r="BX31" s="8">
        <v>0</v>
      </c>
      <c r="BY31" s="8">
        <v>0</v>
      </c>
      <c r="BZ31" s="8">
        <v>0</v>
      </c>
      <c r="CA31" s="8">
        <v>0</v>
      </c>
      <c r="CB31" s="8">
        <v>0</v>
      </c>
      <c r="CC31" s="8">
        <v>0</v>
      </c>
      <c r="CD31" s="8">
        <v>0</v>
      </c>
      <c r="CE31" s="8">
        <v>0</v>
      </c>
      <c r="CF31" s="8">
        <v>0</v>
      </c>
      <c r="CG31" s="8">
        <v>0</v>
      </c>
      <c r="CH31" s="8">
        <v>0</v>
      </c>
      <c r="CI31" s="8">
        <v>0</v>
      </c>
      <c r="CJ31" s="8">
        <v>0</v>
      </c>
      <c r="CK31" s="8">
        <v>0</v>
      </c>
      <c r="CL31" s="8">
        <v>0</v>
      </c>
      <c r="CM31" s="8">
        <v>0</v>
      </c>
      <c r="CN31" s="8">
        <v>0</v>
      </c>
      <c r="CO31" s="8">
        <v>0</v>
      </c>
      <c r="CP31" s="8">
        <v>0</v>
      </c>
      <c r="CQ31" s="8">
        <v>0</v>
      </c>
      <c r="CR31" s="8">
        <v>0</v>
      </c>
      <c r="CS31" s="8">
        <v>0</v>
      </c>
      <c r="CT31" s="8">
        <v>0</v>
      </c>
      <c r="CU31" s="8">
        <v>0</v>
      </c>
      <c r="CV31" s="8">
        <v>0</v>
      </c>
      <c r="CW31" s="8">
        <v>0</v>
      </c>
      <c r="CX31" s="8">
        <v>0</v>
      </c>
      <c r="CY31" s="8">
        <v>0</v>
      </c>
      <c r="CZ31" s="8">
        <v>0</v>
      </c>
      <c r="DA31" s="15">
        <f t="shared" si="0"/>
        <v>0</v>
      </c>
      <c r="DB31" s="17">
        <f t="shared" si="1"/>
        <v>0</v>
      </c>
    </row>
    <row r="32" spans="1:106" ht="15.75" x14ac:dyDescent="0.25">
      <c r="A32" s="1">
        <f t="shared" si="2"/>
        <v>29</v>
      </c>
      <c r="B32" s="6" t="s">
        <v>31</v>
      </c>
      <c r="C32" s="7">
        <v>3711.22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9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/>
      <c r="Z32" s="8"/>
      <c r="AA32" s="8">
        <v>0</v>
      </c>
      <c r="AB32" s="8">
        <v>0</v>
      </c>
      <c r="AC32" s="8">
        <v>1</v>
      </c>
      <c r="AD32" s="8"/>
      <c r="AE32" s="8"/>
      <c r="AF32" s="8"/>
      <c r="AG32" s="8">
        <v>0</v>
      </c>
      <c r="AH32" s="8">
        <v>0</v>
      </c>
      <c r="AI32" s="8">
        <v>0</v>
      </c>
      <c r="AJ32" s="8">
        <v>0</v>
      </c>
      <c r="AK32" s="8"/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  <c r="BA32" s="8">
        <v>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>
        <v>0</v>
      </c>
      <c r="BI32" s="8">
        <v>0</v>
      </c>
      <c r="BJ32" s="8">
        <v>0</v>
      </c>
      <c r="BK32" s="8">
        <v>0</v>
      </c>
      <c r="BL32" s="8">
        <v>0</v>
      </c>
      <c r="BM32" s="8">
        <v>0</v>
      </c>
      <c r="BN32" s="8">
        <v>0</v>
      </c>
      <c r="BO32" s="8">
        <v>0</v>
      </c>
      <c r="BP32" s="8">
        <v>0</v>
      </c>
      <c r="BQ32" s="8">
        <v>0</v>
      </c>
      <c r="BR32" s="8">
        <v>0</v>
      </c>
      <c r="BS32" s="8">
        <v>0</v>
      </c>
      <c r="BT32" s="8">
        <v>0</v>
      </c>
      <c r="BU32" s="8">
        <v>0</v>
      </c>
      <c r="BV32" s="8">
        <v>0</v>
      </c>
      <c r="BW32" s="8">
        <v>0</v>
      </c>
      <c r="BX32" s="8">
        <v>0</v>
      </c>
      <c r="BY32" s="8">
        <v>0</v>
      </c>
      <c r="BZ32" s="8">
        <v>0</v>
      </c>
      <c r="CA32" s="8">
        <v>0</v>
      </c>
      <c r="CB32" s="8">
        <v>0</v>
      </c>
      <c r="CC32" s="8">
        <v>0</v>
      </c>
      <c r="CD32" s="8">
        <v>0</v>
      </c>
      <c r="CE32" s="8">
        <v>0</v>
      </c>
      <c r="CF32" s="8">
        <v>0</v>
      </c>
      <c r="CG32" s="8">
        <v>0</v>
      </c>
      <c r="CH32" s="8">
        <v>0</v>
      </c>
      <c r="CI32" s="8">
        <v>0</v>
      </c>
      <c r="CJ32" s="8">
        <v>0</v>
      </c>
      <c r="CK32" s="8">
        <v>0</v>
      </c>
      <c r="CL32" s="8">
        <v>0</v>
      </c>
      <c r="CM32" s="8">
        <v>0</v>
      </c>
      <c r="CN32" s="8">
        <v>0</v>
      </c>
      <c r="CO32" s="8">
        <v>0</v>
      </c>
      <c r="CP32" s="8">
        <v>0</v>
      </c>
      <c r="CQ32" s="8">
        <v>0</v>
      </c>
      <c r="CR32" s="8">
        <v>0</v>
      </c>
      <c r="CS32" s="8">
        <v>0</v>
      </c>
      <c r="CT32" s="8">
        <v>0</v>
      </c>
      <c r="CU32" s="8">
        <v>0</v>
      </c>
      <c r="CV32" s="8">
        <v>0</v>
      </c>
      <c r="CW32" s="8">
        <v>0</v>
      </c>
      <c r="CX32" s="8">
        <v>0</v>
      </c>
      <c r="CY32" s="8">
        <v>0</v>
      </c>
      <c r="CZ32" s="8">
        <v>0</v>
      </c>
      <c r="DA32" s="15">
        <f t="shared" si="0"/>
        <v>1</v>
      </c>
      <c r="DB32" s="17">
        <f t="shared" si="1"/>
        <v>3711.22</v>
      </c>
    </row>
    <row r="33" spans="1:106" ht="15.75" x14ac:dyDescent="0.25">
      <c r="A33" s="1">
        <f t="shared" si="2"/>
        <v>30</v>
      </c>
      <c r="B33" s="6" t="s">
        <v>32</v>
      </c>
      <c r="C33" s="7">
        <v>3327.24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9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/>
      <c r="Z33" s="8"/>
      <c r="AA33" s="8">
        <v>0</v>
      </c>
      <c r="AB33" s="8">
        <v>0</v>
      </c>
      <c r="AC33" s="8">
        <v>0</v>
      </c>
      <c r="AD33" s="8"/>
      <c r="AE33" s="8"/>
      <c r="AF33" s="8"/>
      <c r="AG33" s="8">
        <v>0</v>
      </c>
      <c r="AH33" s="8">
        <v>0</v>
      </c>
      <c r="AI33" s="8">
        <v>0</v>
      </c>
      <c r="AJ33" s="8">
        <v>0</v>
      </c>
      <c r="AK33" s="8"/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  <c r="BA33" s="8">
        <v>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>
        <v>0</v>
      </c>
      <c r="BI33" s="8">
        <v>0</v>
      </c>
      <c r="BJ33" s="8">
        <v>0</v>
      </c>
      <c r="BK33" s="8">
        <v>0</v>
      </c>
      <c r="BL33" s="8">
        <v>0</v>
      </c>
      <c r="BM33" s="8">
        <v>0</v>
      </c>
      <c r="BN33" s="8">
        <v>0</v>
      </c>
      <c r="BO33" s="8">
        <v>0</v>
      </c>
      <c r="BP33" s="8">
        <v>0</v>
      </c>
      <c r="BQ33" s="8">
        <v>0</v>
      </c>
      <c r="BR33" s="8">
        <v>0</v>
      </c>
      <c r="BS33" s="8">
        <v>0</v>
      </c>
      <c r="BT33" s="8">
        <v>0</v>
      </c>
      <c r="BU33" s="8">
        <v>0</v>
      </c>
      <c r="BV33" s="8">
        <v>0</v>
      </c>
      <c r="BW33" s="8">
        <v>0</v>
      </c>
      <c r="BX33" s="8">
        <v>0</v>
      </c>
      <c r="BY33" s="8">
        <v>0</v>
      </c>
      <c r="BZ33" s="8">
        <v>0</v>
      </c>
      <c r="CA33" s="8">
        <v>0</v>
      </c>
      <c r="CB33" s="8">
        <v>0</v>
      </c>
      <c r="CC33" s="8">
        <v>0</v>
      </c>
      <c r="CD33" s="8">
        <v>0</v>
      </c>
      <c r="CE33" s="8">
        <v>0</v>
      </c>
      <c r="CF33" s="8">
        <v>0</v>
      </c>
      <c r="CG33" s="8">
        <v>0</v>
      </c>
      <c r="CH33" s="8">
        <v>0</v>
      </c>
      <c r="CI33" s="8">
        <v>0</v>
      </c>
      <c r="CJ33" s="8">
        <v>0</v>
      </c>
      <c r="CK33" s="8">
        <v>0</v>
      </c>
      <c r="CL33" s="8">
        <v>0</v>
      </c>
      <c r="CM33" s="8">
        <v>0</v>
      </c>
      <c r="CN33" s="8">
        <v>0</v>
      </c>
      <c r="CO33" s="8">
        <v>0</v>
      </c>
      <c r="CP33" s="8">
        <v>0</v>
      </c>
      <c r="CQ33" s="8">
        <v>0</v>
      </c>
      <c r="CR33" s="8">
        <v>0</v>
      </c>
      <c r="CS33" s="8">
        <v>0</v>
      </c>
      <c r="CT33" s="8">
        <v>0</v>
      </c>
      <c r="CU33" s="8">
        <v>0</v>
      </c>
      <c r="CV33" s="8">
        <v>0</v>
      </c>
      <c r="CW33" s="8">
        <v>0</v>
      </c>
      <c r="CX33" s="8">
        <v>0</v>
      </c>
      <c r="CY33" s="8">
        <v>0</v>
      </c>
      <c r="CZ33" s="8">
        <v>0</v>
      </c>
      <c r="DA33" s="15">
        <f t="shared" si="0"/>
        <v>0</v>
      </c>
      <c r="DB33" s="17">
        <f t="shared" si="1"/>
        <v>0</v>
      </c>
    </row>
    <row r="34" spans="1:106" ht="15.75" x14ac:dyDescent="0.25">
      <c r="A34" s="1">
        <f t="shared" si="2"/>
        <v>31</v>
      </c>
      <c r="B34" s="19" t="s">
        <v>33</v>
      </c>
      <c r="C34" s="20">
        <v>0</v>
      </c>
      <c r="D34" s="14">
        <v>0</v>
      </c>
      <c r="E34" s="14">
        <v>0</v>
      </c>
      <c r="F34" s="14">
        <v>0</v>
      </c>
      <c r="G34" s="14">
        <v>0</v>
      </c>
      <c r="H34" s="8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  <c r="X34" s="14">
        <v>0</v>
      </c>
      <c r="Y34" s="14">
        <v>0</v>
      </c>
      <c r="Z34" s="14">
        <v>0</v>
      </c>
      <c r="AA34" s="14">
        <v>0</v>
      </c>
      <c r="AB34" s="14">
        <v>0</v>
      </c>
      <c r="AC34" s="14">
        <v>0</v>
      </c>
      <c r="AD34" s="14">
        <v>0</v>
      </c>
      <c r="AE34" s="14">
        <v>0</v>
      </c>
      <c r="AF34" s="14">
        <v>0</v>
      </c>
      <c r="AG34" s="14">
        <v>0</v>
      </c>
      <c r="AH34" s="14">
        <v>0</v>
      </c>
      <c r="AI34" s="14">
        <v>0</v>
      </c>
      <c r="AJ34" s="14">
        <v>0</v>
      </c>
      <c r="AK34" s="14">
        <v>0</v>
      </c>
      <c r="AL34" s="14">
        <v>0</v>
      </c>
      <c r="AM34" s="14">
        <v>0</v>
      </c>
      <c r="AN34" s="14">
        <v>0</v>
      </c>
      <c r="AO34" s="14">
        <v>0</v>
      </c>
      <c r="AP34" s="14">
        <v>0</v>
      </c>
      <c r="AQ34" s="14">
        <v>0</v>
      </c>
      <c r="AR34" s="14">
        <v>0</v>
      </c>
      <c r="AS34" s="14">
        <v>0</v>
      </c>
      <c r="AT34" s="14">
        <v>0</v>
      </c>
      <c r="AU34" s="14">
        <v>0</v>
      </c>
      <c r="AV34" s="14">
        <v>0</v>
      </c>
      <c r="AW34" s="14">
        <v>0</v>
      </c>
      <c r="AX34" s="14">
        <v>0</v>
      </c>
      <c r="AY34" s="14">
        <v>0</v>
      </c>
      <c r="AZ34" s="14">
        <v>0</v>
      </c>
      <c r="BA34" s="14">
        <v>0</v>
      </c>
      <c r="BB34" s="14">
        <v>0</v>
      </c>
      <c r="BC34" s="14">
        <v>0</v>
      </c>
      <c r="BD34" s="14">
        <v>0</v>
      </c>
      <c r="BE34" s="14">
        <v>0</v>
      </c>
      <c r="BF34" s="14">
        <v>0</v>
      </c>
      <c r="BG34" s="8">
        <v>0</v>
      </c>
      <c r="BH34" s="8">
        <v>0</v>
      </c>
      <c r="BI34" s="8">
        <v>0</v>
      </c>
      <c r="BJ34" s="14">
        <v>0</v>
      </c>
      <c r="BK34" s="14">
        <v>0</v>
      </c>
      <c r="BL34" s="14">
        <v>0</v>
      </c>
      <c r="BM34" s="14">
        <v>0</v>
      </c>
      <c r="BN34" s="14">
        <v>0</v>
      </c>
      <c r="BO34" s="14">
        <v>0</v>
      </c>
      <c r="BP34" s="14">
        <v>0</v>
      </c>
      <c r="BQ34" s="8">
        <v>0</v>
      </c>
      <c r="BR34" s="8">
        <v>0</v>
      </c>
      <c r="BS34" s="14">
        <v>0</v>
      </c>
      <c r="BT34" s="8">
        <v>0</v>
      </c>
      <c r="BU34" s="8">
        <v>0</v>
      </c>
      <c r="BV34" s="14">
        <v>0</v>
      </c>
      <c r="BW34" s="8">
        <v>0</v>
      </c>
      <c r="BX34" s="14">
        <v>0</v>
      </c>
      <c r="BY34" s="14">
        <v>0</v>
      </c>
      <c r="BZ34" s="8">
        <v>0</v>
      </c>
      <c r="CA34" s="14">
        <v>0</v>
      </c>
      <c r="CB34" s="14">
        <v>0</v>
      </c>
      <c r="CC34" s="14">
        <v>0</v>
      </c>
      <c r="CD34" s="14">
        <v>0</v>
      </c>
      <c r="CE34" s="8">
        <v>0</v>
      </c>
      <c r="CF34" s="14">
        <v>0</v>
      </c>
      <c r="CG34" s="14">
        <v>0</v>
      </c>
      <c r="CH34" s="8">
        <v>0</v>
      </c>
      <c r="CI34" s="8">
        <v>0</v>
      </c>
      <c r="CJ34" s="14">
        <v>0</v>
      </c>
      <c r="CK34" s="14">
        <v>0</v>
      </c>
      <c r="CL34" s="14">
        <v>0</v>
      </c>
      <c r="CM34" s="8">
        <v>0</v>
      </c>
      <c r="CN34" s="14">
        <v>0</v>
      </c>
      <c r="CO34" s="8">
        <v>0</v>
      </c>
      <c r="CP34" s="14">
        <v>0</v>
      </c>
      <c r="CQ34" s="14">
        <v>0</v>
      </c>
      <c r="CR34" s="14">
        <v>0</v>
      </c>
      <c r="CS34" s="8">
        <v>0</v>
      </c>
      <c r="CT34" s="8">
        <v>0</v>
      </c>
      <c r="CU34" s="14">
        <v>0</v>
      </c>
      <c r="CV34" s="8">
        <v>0</v>
      </c>
      <c r="CW34" s="14">
        <v>0</v>
      </c>
      <c r="CX34" s="8">
        <v>0</v>
      </c>
      <c r="CY34" s="14">
        <v>0</v>
      </c>
      <c r="CZ34" s="14">
        <v>0</v>
      </c>
      <c r="DA34" s="15">
        <f t="shared" si="0"/>
        <v>0</v>
      </c>
      <c r="DB34" s="17">
        <f t="shared" si="1"/>
        <v>0</v>
      </c>
    </row>
    <row r="35" spans="1:106" ht="31.5" x14ac:dyDescent="0.25">
      <c r="A35" s="1">
        <f t="shared" si="2"/>
        <v>32</v>
      </c>
      <c r="B35" s="6" t="s">
        <v>34</v>
      </c>
      <c r="C35" s="7">
        <v>33487.43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1</v>
      </c>
      <c r="L35" s="8">
        <v>0</v>
      </c>
      <c r="M35" s="11">
        <v>1</v>
      </c>
      <c r="N35" s="8">
        <v>0</v>
      </c>
      <c r="O35" s="9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1</v>
      </c>
      <c r="V35" s="8">
        <v>0</v>
      </c>
      <c r="W35" s="8">
        <v>0</v>
      </c>
      <c r="X35" s="8">
        <v>1</v>
      </c>
      <c r="Y35" s="8"/>
      <c r="Z35" s="8"/>
      <c r="AA35" s="8">
        <v>1</v>
      </c>
      <c r="AB35" s="8">
        <v>0</v>
      </c>
      <c r="AC35" s="8">
        <v>0</v>
      </c>
      <c r="AD35" s="8"/>
      <c r="AE35" s="8"/>
      <c r="AF35" s="8"/>
      <c r="AG35" s="8">
        <v>0</v>
      </c>
      <c r="AH35" s="8">
        <v>0</v>
      </c>
      <c r="AI35" s="8">
        <v>0</v>
      </c>
      <c r="AJ35" s="8">
        <v>0</v>
      </c>
      <c r="AK35" s="8"/>
      <c r="AL35" s="8">
        <v>0</v>
      </c>
      <c r="AM35" s="8">
        <v>1</v>
      </c>
      <c r="AN35" s="8">
        <v>0</v>
      </c>
      <c r="AO35" s="8">
        <v>0</v>
      </c>
      <c r="AP35" s="8">
        <v>1</v>
      </c>
      <c r="AQ35" s="8">
        <v>1</v>
      </c>
      <c r="AR35" s="8">
        <v>0</v>
      </c>
      <c r="AS35" s="8">
        <v>0</v>
      </c>
      <c r="AT35" s="8">
        <v>0</v>
      </c>
      <c r="AU35" s="8">
        <v>0</v>
      </c>
      <c r="AV35" s="8">
        <v>1</v>
      </c>
      <c r="AW35" s="8">
        <v>0</v>
      </c>
      <c r="AX35" s="8">
        <v>1</v>
      </c>
      <c r="AY35" s="8">
        <v>0</v>
      </c>
      <c r="AZ35" s="8">
        <v>1</v>
      </c>
      <c r="BA35" s="8">
        <v>1</v>
      </c>
      <c r="BB35" s="8">
        <v>0</v>
      </c>
      <c r="BC35" s="8">
        <v>0</v>
      </c>
      <c r="BD35" s="8">
        <v>0</v>
      </c>
      <c r="BE35" s="8">
        <v>1</v>
      </c>
      <c r="BF35" s="8">
        <v>1</v>
      </c>
      <c r="BG35" s="8">
        <v>0</v>
      </c>
      <c r="BH35" s="8">
        <v>0</v>
      </c>
      <c r="BI35" s="8">
        <v>0</v>
      </c>
      <c r="BJ35" s="8">
        <v>0</v>
      </c>
      <c r="BK35" s="8">
        <v>0</v>
      </c>
      <c r="BL35" s="8">
        <v>0</v>
      </c>
      <c r="BM35" s="8">
        <v>0</v>
      </c>
      <c r="BN35" s="8">
        <v>1</v>
      </c>
      <c r="BO35" s="8">
        <v>0</v>
      </c>
      <c r="BP35" s="8">
        <v>1</v>
      </c>
      <c r="BQ35" s="8">
        <v>0</v>
      </c>
      <c r="BR35" s="8">
        <v>0</v>
      </c>
      <c r="BS35" s="8">
        <v>0</v>
      </c>
      <c r="BT35" s="8">
        <v>0</v>
      </c>
      <c r="BU35" s="8">
        <v>0</v>
      </c>
      <c r="BV35" s="8">
        <v>0</v>
      </c>
      <c r="BW35" s="8">
        <v>0</v>
      </c>
      <c r="BX35" s="8">
        <v>0</v>
      </c>
      <c r="BY35" s="8">
        <v>0</v>
      </c>
      <c r="BZ35" s="8">
        <v>0</v>
      </c>
      <c r="CA35" s="8">
        <v>3</v>
      </c>
      <c r="CB35" s="8">
        <v>0</v>
      </c>
      <c r="CC35" s="8">
        <v>1</v>
      </c>
      <c r="CD35" s="8">
        <v>1</v>
      </c>
      <c r="CE35" s="8">
        <v>0</v>
      </c>
      <c r="CF35" s="8">
        <v>0</v>
      </c>
      <c r="CG35" s="8">
        <v>0</v>
      </c>
      <c r="CH35" s="8">
        <v>0</v>
      </c>
      <c r="CI35" s="8">
        <v>0</v>
      </c>
      <c r="CJ35" s="8">
        <v>0</v>
      </c>
      <c r="CK35" s="8">
        <v>0</v>
      </c>
      <c r="CL35" s="8">
        <v>0</v>
      </c>
      <c r="CM35" s="8">
        <v>0</v>
      </c>
      <c r="CN35" s="8">
        <v>0</v>
      </c>
      <c r="CO35" s="8">
        <v>0</v>
      </c>
      <c r="CP35" s="8">
        <v>1</v>
      </c>
      <c r="CQ35" s="8">
        <v>0</v>
      </c>
      <c r="CR35" s="8">
        <v>0</v>
      </c>
      <c r="CS35" s="8">
        <v>0</v>
      </c>
      <c r="CT35" s="8">
        <v>0</v>
      </c>
      <c r="CU35" s="8">
        <v>0</v>
      </c>
      <c r="CV35" s="8">
        <v>0</v>
      </c>
      <c r="CW35" s="8">
        <v>1</v>
      </c>
      <c r="CX35" s="8">
        <v>0</v>
      </c>
      <c r="CY35" s="8">
        <v>0</v>
      </c>
      <c r="CZ35" s="8">
        <v>1</v>
      </c>
      <c r="DA35" s="15">
        <f t="shared" si="0"/>
        <v>16</v>
      </c>
      <c r="DB35" s="17">
        <f t="shared" si="1"/>
        <v>535798.88</v>
      </c>
    </row>
    <row r="36" spans="1:106" ht="15.75" x14ac:dyDescent="0.25">
      <c r="A36" s="1">
        <f t="shared" si="2"/>
        <v>33</v>
      </c>
      <c r="B36" s="6" t="s">
        <v>35</v>
      </c>
      <c r="C36" s="7">
        <v>1940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9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/>
      <c r="Z36" s="8"/>
      <c r="AA36" s="8">
        <v>0</v>
      </c>
      <c r="AB36" s="8">
        <v>0</v>
      </c>
      <c r="AC36" s="8">
        <v>0</v>
      </c>
      <c r="AD36" s="8"/>
      <c r="AE36" s="8"/>
      <c r="AF36" s="8"/>
      <c r="AG36" s="8">
        <v>0</v>
      </c>
      <c r="AH36" s="8">
        <v>0</v>
      </c>
      <c r="AI36" s="8">
        <v>0</v>
      </c>
      <c r="AJ36" s="8">
        <v>0</v>
      </c>
      <c r="AK36" s="8"/>
      <c r="AL36" s="8">
        <v>0</v>
      </c>
      <c r="AM36" s="8">
        <v>1</v>
      </c>
      <c r="AN36" s="8">
        <v>0</v>
      </c>
      <c r="AO36" s="8">
        <v>1</v>
      </c>
      <c r="AP36" s="8">
        <v>0</v>
      </c>
      <c r="AQ36" s="8">
        <v>0</v>
      </c>
      <c r="AR36" s="8">
        <v>1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  <c r="BA36" s="8">
        <v>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>
        <v>0</v>
      </c>
      <c r="BI36" s="8">
        <v>0</v>
      </c>
      <c r="BJ36" s="8">
        <v>0</v>
      </c>
      <c r="BK36" s="8">
        <v>0</v>
      </c>
      <c r="BL36" s="8">
        <v>0</v>
      </c>
      <c r="BM36" s="8">
        <v>0</v>
      </c>
      <c r="BN36" s="8">
        <v>0</v>
      </c>
      <c r="BO36" s="8">
        <v>0</v>
      </c>
      <c r="BP36" s="8">
        <v>0</v>
      </c>
      <c r="BQ36" s="8">
        <v>0</v>
      </c>
      <c r="BR36" s="8">
        <v>0</v>
      </c>
      <c r="BS36" s="8">
        <v>0</v>
      </c>
      <c r="BT36" s="8">
        <v>0</v>
      </c>
      <c r="BU36" s="8">
        <v>0</v>
      </c>
      <c r="BV36" s="8">
        <v>0</v>
      </c>
      <c r="BW36" s="8">
        <v>0</v>
      </c>
      <c r="BX36" s="8">
        <v>0</v>
      </c>
      <c r="BY36" s="8">
        <v>1</v>
      </c>
      <c r="BZ36" s="8">
        <v>0</v>
      </c>
      <c r="CA36" s="8">
        <v>0</v>
      </c>
      <c r="CB36" s="8">
        <v>0</v>
      </c>
      <c r="CC36" s="8">
        <v>0</v>
      </c>
      <c r="CD36" s="8">
        <v>0</v>
      </c>
      <c r="CE36" s="8">
        <v>0</v>
      </c>
      <c r="CF36" s="8">
        <v>0</v>
      </c>
      <c r="CG36" s="8">
        <v>0</v>
      </c>
      <c r="CH36" s="8">
        <v>0</v>
      </c>
      <c r="CI36" s="8">
        <v>0</v>
      </c>
      <c r="CJ36" s="8">
        <v>0</v>
      </c>
      <c r="CK36" s="8">
        <v>0</v>
      </c>
      <c r="CL36" s="8">
        <v>0</v>
      </c>
      <c r="CM36" s="8">
        <v>0</v>
      </c>
      <c r="CN36" s="8">
        <v>0</v>
      </c>
      <c r="CO36" s="8">
        <v>0</v>
      </c>
      <c r="CP36" s="8">
        <v>0</v>
      </c>
      <c r="CQ36" s="8">
        <v>0</v>
      </c>
      <c r="CR36" s="8">
        <v>0</v>
      </c>
      <c r="CS36" s="8">
        <v>0</v>
      </c>
      <c r="CT36" s="8">
        <v>0</v>
      </c>
      <c r="CU36" s="8">
        <v>0</v>
      </c>
      <c r="CV36" s="8">
        <v>0</v>
      </c>
      <c r="CW36" s="8">
        <v>0</v>
      </c>
      <c r="CX36" s="8">
        <v>0</v>
      </c>
      <c r="CY36" s="8">
        <v>0</v>
      </c>
      <c r="CZ36" s="8">
        <v>0</v>
      </c>
      <c r="DA36" s="15">
        <f t="shared" si="0"/>
        <v>3</v>
      </c>
      <c r="DB36" s="17">
        <f t="shared" si="1"/>
        <v>5820</v>
      </c>
    </row>
    <row r="37" spans="1:106" ht="31.5" x14ac:dyDescent="0.25">
      <c r="A37" s="1">
        <f t="shared" si="2"/>
        <v>34</v>
      </c>
      <c r="B37" s="6" t="s">
        <v>36</v>
      </c>
      <c r="C37" s="7">
        <v>2772.6</v>
      </c>
      <c r="D37" s="8">
        <v>0</v>
      </c>
      <c r="E37" s="8">
        <v>0</v>
      </c>
      <c r="F37" s="8">
        <v>0</v>
      </c>
      <c r="G37" s="8">
        <v>1</v>
      </c>
      <c r="H37" s="8">
        <v>0</v>
      </c>
      <c r="I37" s="8">
        <v>1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9">
        <v>0</v>
      </c>
      <c r="P37" s="8">
        <v>1</v>
      </c>
      <c r="Q37" s="8">
        <v>0</v>
      </c>
      <c r="R37" s="8">
        <v>0</v>
      </c>
      <c r="S37" s="8">
        <v>1</v>
      </c>
      <c r="T37" s="8">
        <v>0</v>
      </c>
      <c r="U37" s="8">
        <v>0</v>
      </c>
      <c r="V37" s="8">
        <v>0</v>
      </c>
      <c r="W37" s="8">
        <v>1</v>
      </c>
      <c r="X37" s="8">
        <v>0</v>
      </c>
      <c r="Y37" s="8"/>
      <c r="Z37" s="8"/>
      <c r="AA37" s="8">
        <v>1</v>
      </c>
      <c r="AB37" s="8">
        <v>0</v>
      </c>
      <c r="AC37" s="8">
        <v>1</v>
      </c>
      <c r="AD37" s="8"/>
      <c r="AE37" s="8"/>
      <c r="AF37" s="8"/>
      <c r="AG37" s="8">
        <v>0</v>
      </c>
      <c r="AH37" s="8">
        <v>0</v>
      </c>
      <c r="AI37" s="8">
        <v>1</v>
      </c>
      <c r="AJ37" s="8">
        <v>0</v>
      </c>
      <c r="AK37" s="8"/>
      <c r="AL37" s="8">
        <v>0</v>
      </c>
      <c r="AM37" s="8">
        <v>1</v>
      </c>
      <c r="AN37" s="8">
        <v>0</v>
      </c>
      <c r="AO37" s="8">
        <v>0</v>
      </c>
      <c r="AP37" s="8">
        <v>1</v>
      </c>
      <c r="AQ37" s="8">
        <v>0</v>
      </c>
      <c r="AR37" s="8">
        <v>1</v>
      </c>
      <c r="AS37" s="8">
        <v>0</v>
      </c>
      <c r="AT37" s="8">
        <v>0</v>
      </c>
      <c r="AU37" s="8">
        <v>0</v>
      </c>
      <c r="AV37" s="8">
        <v>0</v>
      </c>
      <c r="AW37" s="8">
        <v>1</v>
      </c>
      <c r="AX37" s="8">
        <v>0</v>
      </c>
      <c r="AY37" s="8">
        <v>0</v>
      </c>
      <c r="AZ37" s="8">
        <v>1</v>
      </c>
      <c r="BA37" s="8">
        <v>1</v>
      </c>
      <c r="BB37" s="8">
        <v>0</v>
      </c>
      <c r="BC37" s="8">
        <v>0</v>
      </c>
      <c r="BD37" s="8">
        <v>0</v>
      </c>
      <c r="BE37" s="8">
        <v>1</v>
      </c>
      <c r="BF37" s="8">
        <v>0</v>
      </c>
      <c r="BG37" s="8">
        <v>0</v>
      </c>
      <c r="BH37" s="8">
        <v>0</v>
      </c>
      <c r="BI37" s="8">
        <v>0</v>
      </c>
      <c r="BJ37" s="8">
        <v>0</v>
      </c>
      <c r="BK37" s="8">
        <v>1</v>
      </c>
      <c r="BL37" s="8">
        <v>0</v>
      </c>
      <c r="BM37" s="8">
        <v>0</v>
      </c>
      <c r="BN37" s="8">
        <v>0</v>
      </c>
      <c r="BO37" s="8">
        <v>0</v>
      </c>
      <c r="BP37" s="8">
        <v>1</v>
      </c>
      <c r="BQ37" s="8">
        <v>0</v>
      </c>
      <c r="BR37" s="8">
        <v>0</v>
      </c>
      <c r="BS37" s="8">
        <v>0</v>
      </c>
      <c r="BT37" s="8">
        <v>0</v>
      </c>
      <c r="BU37" s="8">
        <v>0</v>
      </c>
      <c r="BV37" s="8">
        <v>0</v>
      </c>
      <c r="BW37" s="8">
        <v>0</v>
      </c>
      <c r="BX37" s="8">
        <v>0</v>
      </c>
      <c r="BY37" s="8">
        <v>1</v>
      </c>
      <c r="BZ37" s="8">
        <v>0</v>
      </c>
      <c r="CA37" s="8">
        <v>3</v>
      </c>
      <c r="CB37" s="8">
        <v>0</v>
      </c>
      <c r="CC37" s="8">
        <v>0</v>
      </c>
      <c r="CD37" s="8">
        <v>0</v>
      </c>
      <c r="CE37" s="8">
        <v>0</v>
      </c>
      <c r="CF37" s="8">
        <v>0</v>
      </c>
      <c r="CG37" s="8">
        <v>1</v>
      </c>
      <c r="CH37" s="8">
        <v>0</v>
      </c>
      <c r="CI37" s="8">
        <v>0</v>
      </c>
      <c r="CJ37" s="8">
        <v>0</v>
      </c>
      <c r="CK37" s="8">
        <v>0</v>
      </c>
      <c r="CL37" s="8">
        <v>0</v>
      </c>
      <c r="CM37" s="8">
        <v>0</v>
      </c>
      <c r="CN37" s="8">
        <v>0</v>
      </c>
      <c r="CO37" s="8">
        <v>0</v>
      </c>
      <c r="CP37" s="8">
        <v>0</v>
      </c>
      <c r="CQ37" s="8">
        <v>1</v>
      </c>
      <c r="CR37" s="8">
        <v>0</v>
      </c>
      <c r="CS37" s="8">
        <v>0</v>
      </c>
      <c r="CT37" s="8">
        <v>0</v>
      </c>
      <c r="CU37" s="8">
        <v>0</v>
      </c>
      <c r="CV37" s="8">
        <v>0</v>
      </c>
      <c r="CW37" s="8">
        <v>0</v>
      </c>
      <c r="CX37" s="8">
        <v>0</v>
      </c>
      <c r="CY37" s="8">
        <v>0</v>
      </c>
      <c r="CZ37" s="8">
        <v>0</v>
      </c>
      <c r="DA37" s="15">
        <f t="shared" si="0"/>
        <v>17</v>
      </c>
      <c r="DB37" s="17">
        <f t="shared" si="1"/>
        <v>47134.2</v>
      </c>
    </row>
    <row r="38" spans="1:106" ht="15.75" x14ac:dyDescent="0.25">
      <c r="A38" s="1">
        <f t="shared" si="2"/>
        <v>35</v>
      </c>
      <c r="B38" s="6" t="s">
        <v>37</v>
      </c>
      <c r="C38" s="7">
        <v>1884.47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9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/>
      <c r="Z38" s="8"/>
      <c r="AA38" s="8">
        <v>0</v>
      </c>
      <c r="AB38" s="8">
        <v>0</v>
      </c>
      <c r="AC38" s="8">
        <v>1</v>
      </c>
      <c r="AD38" s="8"/>
      <c r="AE38" s="8"/>
      <c r="AF38" s="8"/>
      <c r="AG38" s="8">
        <v>0</v>
      </c>
      <c r="AH38" s="8">
        <v>0</v>
      </c>
      <c r="AI38" s="8">
        <v>0</v>
      </c>
      <c r="AJ38" s="8">
        <v>0</v>
      </c>
      <c r="AK38" s="8"/>
      <c r="AL38" s="8">
        <v>0</v>
      </c>
      <c r="AM38" s="8">
        <v>1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  <c r="BA38" s="8">
        <v>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>
        <v>0</v>
      </c>
      <c r="BI38" s="8">
        <v>0</v>
      </c>
      <c r="BJ38" s="8">
        <v>0</v>
      </c>
      <c r="BK38" s="8">
        <v>0</v>
      </c>
      <c r="BL38" s="8">
        <v>0</v>
      </c>
      <c r="BM38" s="8">
        <v>0</v>
      </c>
      <c r="BN38" s="8">
        <v>0</v>
      </c>
      <c r="BO38" s="8">
        <v>0</v>
      </c>
      <c r="BP38" s="8">
        <v>0</v>
      </c>
      <c r="BQ38" s="8">
        <v>0</v>
      </c>
      <c r="BR38" s="8">
        <v>0</v>
      </c>
      <c r="BS38" s="8">
        <v>0</v>
      </c>
      <c r="BT38" s="8">
        <v>0</v>
      </c>
      <c r="BU38" s="8">
        <v>0</v>
      </c>
      <c r="BV38" s="8">
        <v>0</v>
      </c>
      <c r="BW38" s="8">
        <v>0</v>
      </c>
      <c r="BX38" s="8">
        <v>0</v>
      </c>
      <c r="BY38" s="8">
        <v>0</v>
      </c>
      <c r="BZ38" s="8">
        <v>0</v>
      </c>
      <c r="CA38" s="8">
        <v>0</v>
      </c>
      <c r="CB38" s="8">
        <v>0</v>
      </c>
      <c r="CC38" s="8">
        <v>0</v>
      </c>
      <c r="CD38" s="8">
        <v>0</v>
      </c>
      <c r="CE38" s="8">
        <v>0</v>
      </c>
      <c r="CF38" s="8">
        <v>0</v>
      </c>
      <c r="CG38" s="8">
        <v>0</v>
      </c>
      <c r="CH38" s="8">
        <v>0</v>
      </c>
      <c r="CI38" s="8">
        <v>0</v>
      </c>
      <c r="CJ38" s="8">
        <v>0</v>
      </c>
      <c r="CK38" s="8">
        <v>0</v>
      </c>
      <c r="CL38" s="8">
        <v>0</v>
      </c>
      <c r="CM38" s="8">
        <v>0</v>
      </c>
      <c r="CN38" s="8">
        <v>0</v>
      </c>
      <c r="CO38" s="8">
        <v>0</v>
      </c>
      <c r="CP38" s="8">
        <v>0</v>
      </c>
      <c r="CQ38" s="8">
        <v>0</v>
      </c>
      <c r="CR38" s="8">
        <v>0</v>
      </c>
      <c r="CS38" s="8">
        <v>0</v>
      </c>
      <c r="CT38" s="8">
        <v>0</v>
      </c>
      <c r="CU38" s="8">
        <v>0</v>
      </c>
      <c r="CV38" s="8">
        <v>0</v>
      </c>
      <c r="CW38" s="8">
        <v>0</v>
      </c>
      <c r="CX38" s="8">
        <v>0</v>
      </c>
      <c r="CY38" s="8">
        <v>0</v>
      </c>
      <c r="CZ38" s="8">
        <v>0</v>
      </c>
      <c r="DA38" s="15">
        <f t="shared" si="0"/>
        <v>2</v>
      </c>
      <c r="DB38" s="17">
        <f t="shared" si="1"/>
        <v>3768.94</v>
      </c>
    </row>
    <row r="39" spans="1:106" ht="47.25" x14ac:dyDescent="0.25">
      <c r="A39" s="1">
        <f t="shared" si="2"/>
        <v>36</v>
      </c>
      <c r="B39" s="6" t="s">
        <v>38</v>
      </c>
      <c r="C39" s="7">
        <v>6667.91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9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/>
      <c r="Z39" s="8"/>
      <c r="AA39" s="8">
        <v>0</v>
      </c>
      <c r="AB39" s="8">
        <v>0</v>
      </c>
      <c r="AC39" s="8">
        <v>0</v>
      </c>
      <c r="AD39" s="8"/>
      <c r="AE39" s="8"/>
      <c r="AF39" s="8"/>
      <c r="AG39" s="8">
        <v>0</v>
      </c>
      <c r="AH39" s="8">
        <v>0</v>
      </c>
      <c r="AI39" s="8">
        <v>0</v>
      </c>
      <c r="AJ39" s="8">
        <v>0</v>
      </c>
      <c r="AK39" s="8"/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  <c r="BA39" s="8">
        <v>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>
        <v>0</v>
      </c>
      <c r="BI39" s="8">
        <v>0</v>
      </c>
      <c r="BJ39" s="8">
        <v>0</v>
      </c>
      <c r="BK39" s="8">
        <v>0</v>
      </c>
      <c r="BL39" s="8">
        <v>0</v>
      </c>
      <c r="BM39" s="8">
        <v>0</v>
      </c>
      <c r="BN39" s="8">
        <v>0</v>
      </c>
      <c r="BO39" s="8">
        <v>0</v>
      </c>
      <c r="BP39" s="8">
        <v>0</v>
      </c>
      <c r="BQ39" s="8">
        <v>0</v>
      </c>
      <c r="BR39" s="8">
        <v>0</v>
      </c>
      <c r="BS39" s="8">
        <v>0</v>
      </c>
      <c r="BT39" s="8">
        <v>0</v>
      </c>
      <c r="BU39" s="8">
        <v>0</v>
      </c>
      <c r="BV39" s="8">
        <v>0</v>
      </c>
      <c r="BW39" s="8">
        <v>0</v>
      </c>
      <c r="BX39" s="8">
        <v>0</v>
      </c>
      <c r="BY39" s="8">
        <v>0</v>
      </c>
      <c r="BZ39" s="8">
        <v>0</v>
      </c>
      <c r="CA39" s="8">
        <v>0</v>
      </c>
      <c r="CB39" s="8">
        <v>0</v>
      </c>
      <c r="CC39" s="8">
        <v>0</v>
      </c>
      <c r="CD39" s="8">
        <v>0</v>
      </c>
      <c r="CE39" s="8">
        <v>0</v>
      </c>
      <c r="CF39" s="8">
        <v>0</v>
      </c>
      <c r="CG39" s="8">
        <v>0</v>
      </c>
      <c r="CH39" s="8">
        <v>0</v>
      </c>
      <c r="CI39" s="8">
        <v>0</v>
      </c>
      <c r="CJ39" s="8">
        <v>0</v>
      </c>
      <c r="CK39" s="8">
        <v>0</v>
      </c>
      <c r="CL39" s="8">
        <v>0</v>
      </c>
      <c r="CM39" s="8">
        <v>0</v>
      </c>
      <c r="CN39" s="8">
        <v>0</v>
      </c>
      <c r="CO39" s="8">
        <v>0</v>
      </c>
      <c r="CP39" s="8">
        <v>0</v>
      </c>
      <c r="CQ39" s="8">
        <v>0</v>
      </c>
      <c r="CR39" s="8">
        <v>0</v>
      </c>
      <c r="CS39" s="8">
        <v>0</v>
      </c>
      <c r="CT39" s="8">
        <v>0</v>
      </c>
      <c r="CU39" s="8">
        <v>0</v>
      </c>
      <c r="CV39" s="8">
        <v>0</v>
      </c>
      <c r="CW39" s="8">
        <v>0</v>
      </c>
      <c r="CX39" s="8">
        <v>0</v>
      </c>
      <c r="CY39" s="8">
        <v>0</v>
      </c>
      <c r="CZ39" s="8">
        <v>0</v>
      </c>
      <c r="DA39" s="15">
        <f t="shared" si="0"/>
        <v>0</v>
      </c>
      <c r="DB39" s="17">
        <f t="shared" si="1"/>
        <v>0</v>
      </c>
    </row>
    <row r="40" spans="1:106" ht="15.75" x14ac:dyDescent="0.25">
      <c r="A40" s="1">
        <f t="shared" si="2"/>
        <v>37</v>
      </c>
      <c r="B40" s="6" t="s">
        <v>39</v>
      </c>
      <c r="C40" s="7">
        <v>1940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1</v>
      </c>
      <c r="J40" s="8">
        <v>0</v>
      </c>
      <c r="K40" s="8">
        <v>0</v>
      </c>
      <c r="L40" s="8">
        <v>1</v>
      </c>
      <c r="M40" s="8">
        <v>0</v>
      </c>
      <c r="N40" s="8">
        <v>0</v>
      </c>
      <c r="O40" s="9">
        <v>0</v>
      </c>
      <c r="P40" s="8">
        <v>1</v>
      </c>
      <c r="Q40" s="8">
        <v>1</v>
      </c>
      <c r="R40" s="8">
        <v>1</v>
      </c>
      <c r="S40" s="8">
        <v>1</v>
      </c>
      <c r="T40" s="8">
        <v>0</v>
      </c>
      <c r="U40" s="8">
        <v>0</v>
      </c>
      <c r="V40" s="8">
        <v>0</v>
      </c>
      <c r="W40" s="8">
        <v>1</v>
      </c>
      <c r="X40" s="8">
        <v>1</v>
      </c>
      <c r="Y40" s="8"/>
      <c r="Z40" s="8"/>
      <c r="AA40" s="8">
        <v>1</v>
      </c>
      <c r="AB40" s="8">
        <v>0</v>
      </c>
      <c r="AC40" s="8">
        <v>1</v>
      </c>
      <c r="AD40" s="8"/>
      <c r="AE40" s="8"/>
      <c r="AF40" s="8"/>
      <c r="AG40" s="8">
        <v>1</v>
      </c>
      <c r="AH40" s="8">
        <v>1</v>
      </c>
      <c r="AI40" s="8">
        <v>1</v>
      </c>
      <c r="AJ40" s="8">
        <v>0</v>
      </c>
      <c r="AK40" s="8"/>
      <c r="AL40" s="8">
        <v>0</v>
      </c>
      <c r="AM40" s="8">
        <v>1</v>
      </c>
      <c r="AN40" s="8">
        <v>0</v>
      </c>
      <c r="AO40" s="8">
        <v>0</v>
      </c>
      <c r="AP40" s="8">
        <v>1</v>
      </c>
      <c r="AQ40" s="8">
        <v>0</v>
      </c>
      <c r="AR40" s="8">
        <v>1</v>
      </c>
      <c r="AS40" s="8">
        <v>0</v>
      </c>
      <c r="AT40" s="8">
        <v>0</v>
      </c>
      <c r="AU40" s="8">
        <v>0</v>
      </c>
      <c r="AV40" s="8">
        <v>1</v>
      </c>
      <c r="AW40" s="8">
        <v>1</v>
      </c>
      <c r="AX40" s="8">
        <v>1</v>
      </c>
      <c r="AY40" s="8">
        <v>0</v>
      </c>
      <c r="AZ40" s="8">
        <v>1</v>
      </c>
      <c r="BA40" s="8">
        <v>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>
        <v>0</v>
      </c>
      <c r="BI40" s="8">
        <v>0</v>
      </c>
      <c r="BJ40" s="8">
        <v>1</v>
      </c>
      <c r="BK40" s="8">
        <v>0</v>
      </c>
      <c r="BL40" s="8">
        <v>0</v>
      </c>
      <c r="BM40" s="8">
        <v>0</v>
      </c>
      <c r="BN40" s="8">
        <v>0</v>
      </c>
      <c r="BO40" s="8">
        <v>0</v>
      </c>
      <c r="BP40" s="8">
        <v>1</v>
      </c>
      <c r="BQ40" s="8">
        <v>0</v>
      </c>
      <c r="BR40" s="8">
        <v>0</v>
      </c>
      <c r="BS40" s="8">
        <v>0</v>
      </c>
      <c r="BT40" s="8">
        <v>0</v>
      </c>
      <c r="BU40" s="8">
        <v>0</v>
      </c>
      <c r="BV40" s="8">
        <v>0</v>
      </c>
      <c r="BW40" s="8">
        <v>0</v>
      </c>
      <c r="BX40" s="8">
        <v>0</v>
      </c>
      <c r="BY40" s="8">
        <v>2</v>
      </c>
      <c r="BZ40" s="8">
        <v>0</v>
      </c>
      <c r="CA40" s="8">
        <v>1</v>
      </c>
      <c r="CB40" s="8">
        <v>1</v>
      </c>
      <c r="CC40" s="8">
        <v>0</v>
      </c>
      <c r="CD40" s="8">
        <v>0</v>
      </c>
      <c r="CE40" s="8">
        <v>0</v>
      </c>
      <c r="CF40" s="8">
        <v>0</v>
      </c>
      <c r="CG40" s="8">
        <v>0</v>
      </c>
      <c r="CH40" s="8">
        <v>0</v>
      </c>
      <c r="CI40" s="8">
        <v>0</v>
      </c>
      <c r="CJ40" s="8">
        <v>0</v>
      </c>
      <c r="CK40" s="8">
        <v>0</v>
      </c>
      <c r="CL40" s="8">
        <v>1</v>
      </c>
      <c r="CM40" s="8">
        <v>0</v>
      </c>
      <c r="CN40" s="8">
        <v>0</v>
      </c>
      <c r="CO40" s="8">
        <v>0</v>
      </c>
      <c r="CP40" s="8">
        <v>1</v>
      </c>
      <c r="CQ40" s="8">
        <v>0</v>
      </c>
      <c r="CR40" s="8">
        <v>0</v>
      </c>
      <c r="CS40" s="8">
        <v>0</v>
      </c>
      <c r="CT40" s="8">
        <v>0</v>
      </c>
      <c r="CU40" s="8">
        <v>0</v>
      </c>
      <c r="CV40" s="8">
        <v>0</v>
      </c>
      <c r="CW40" s="8">
        <v>1</v>
      </c>
      <c r="CX40" s="8">
        <v>0</v>
      </c>
      <c r="CY40" s="8">
        <v>0</v>
      </c>
      <c r="CZ40" s="8">
        <v>0</v>
      </c>
      <c r="DA40" s="15">
        <f t="shared" si="0"/>
        <v>22</v>
      </c>
      <c r="DB40" s="17">
        <f t="shared" si="1"/>
        <v>42680</v>
      </c>
    </row>
    <row r="41" spans="1:106" ht="31.5" x14ac:dyDescent="0.25">
      <c r="A41" s="1">
        <f t="shared" si="2"/>
        <v>38</v>
      </c>
      <c r="B41" s="6" t="s">
        <v>40</v>
      </c>
      <c r="C41" s="7">
        <v>2365.9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9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/>
      <c r="Z41" s="8"/>
      <c r="AA41" s="8">
        <v>0</v>
      </c>
      <c r="AB41" s="8">
        <v>0</v>
      </c>
      <c r="AC41" s="8">
        <v>0</v>
      </c>
      <c r="AD41" s="8"/>
      <c r="AE41" s="8"/>
      <c r="AF41" s="8"/>
      <c r="AG41" s="8">
        <v>0</v>
      </c>
      <c r="AH41" s="8">
        <v>0</v>
      </c>
      <c r="AI41" s="8">
        <v>0</v>
      </c>
      <c r="AJ41" s="8">
        <v>0</v>
      </c>
      <c r="AK41" s="8"/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  <c r="BA41" s="8">
        <v>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>
        <v>0</v>
      </c>
      <c r="BI41" s="8">
        <v>0</v>
      </c>
      <c r="BJ41" s="8">
        <v>0</v>
      </c>
      <c r="BK41" s="8">
        <v>0</v>
      </c>
      <c r="BL41" s="8">
        <v>0</v>
      </c>
      <c r="BM41" s="8">
        <v>0</v>
      </c>
      <c r="BN41" s="8">
        <v>0</v>
      </c>
      <c r="BO41" s="8">
        <v>0</v>
      </c>
      <c r="BP41" s="8">
        <v>0</v>
      </c>
      <c r="BQ41" s="8">
        <v>0</v>
      </c>
      <c r="BR41" s="8">
        <v>0</v>
      </c>
      <c r="BS41" s="8">
        <v>0</v>
      </c>
      <c r="BT41" s="8">
        <v>0</v>
      </c>
      <c r="BU41" s="8">
        <v>0</v>
      </c>
      <c r="BV41" s="8">
        <v>0</v>
      </c>
      <c r="BW41" s="8">
        <v>0</v>
      </c>
      <c r="BX41" s="8">
        <v>0</v>
      </c>
      <c r="BY41" s="8">
        <v>0</v>
      </c>
      <c r="BZ41" s="8">
        <v>0</v>
      </c>
      <c r="CA41" s="8">
        <v>0</v>
      </c>
      <c r="CB41" s="8">
        <v>0</v>
      </c>
      <c r="CC41" s="8">
        <v>0</v>
      </c>
      <c r="CD41" s="8">
        <v>0</v>
      </c>
      <c r="CE41" s="8">
        <v>0</v>
      </c>
      <c r="CF41" s="8">
        <v>0</v>
      </c>
      <c r="CG41" s="8">
        <v>0</v>
      </c>
      <c r="CH41" s="8">
        <v>0</v>
      </c>
      <c r="CI41" s="8">
        <v>0</v>
      </c>
      <c r="CJ41" s="8">
        <v>0</v>
      </c>
      <c r="CK41" s="8">
        <v>0</v>
      </c>
      <c r="CL41" s="8">
        <v>0</v>
      </c>
      <c r="CM41" s="8">
        <v>0</v>
      </c>
      <c r="CN41" s="8">
        <v>0</v>
      </c>
      <c r="CO41" s="8">
        <v>0</v>
      </c>
      <c r="CP41" s="8">
        <v>0</v>
      </c>
      <c r="CQ41" s="8">
        <v>0</v>
      </c>
      <c r="CR41" s="8">
        <v>0</v>
      </c>
      <c r="CS41" s="8">
        <v>0</v>
      </c>
      <c r="CT41" s="8">
        <v>0</v>
      </c>
      <c r="CU41" s="8">
        <v>0</v>
      </c>
      <c r="CV41" s="8">
        <v>0</v>
      </c>
      <c r="CW41" s="8">
        <v>0</v>
      </c>
      <c r="CX41" s="8">
        <v>0</v>
      </c>
      <c r="CY41" s="8">
        <v>0</v>
      </c>
      <c r="CZ41" s="8">
        <v>0</v>
      </c>
      <c r="DA41" s="15">
        <f t="shared" si="0"/>
        <v>0</v>
      </c>
      <c r="DB41" s="17">
        <f t="shared" si="1"/>
        <v>0</v>
      </c>
    </row>
    <row r="42" spans="1:106" ht="47.25" x14ac:dyDescent="0.25">
      <c r="A42" s="1">
        <f t="shared" si="2"/>
        <v>39</v>
      </c>
      <c r="B42" s="6" t="s">
        <v>41</v>
      </c>
      <c r="C42" s="7">
        <v>5222.08</v>
      </c>
      <c r="D42" s="8">
        <v>0</v>
      </c>
      <c r="E42" s="8">
        <v>1</v>
      </c>
      <c r="F42" s="8">
        <v>0</v>
      </c>
      <c r="G42" s="8">
        <v>0</v>
      </c>
      <c r="H42" s="8">
        <v>0</v>
      </c>
      <c r="I42" s="8">
        <v>0</v>
      </c>
      <c r="J42" s="8">
        <v>1</v>
      </c>
      <c r="K42" s="8">
        <v>0</v>
      </c>
      <c r="L42" s="8">
        <v>1</v>
      </c>
      <c r="M42" s="8">
        <v>0</v>
      </c>
      <c r="N42" s="8">
        <v>2</v>
      </c>
      <c r="O42" s="10">
        <v>1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1</v>
      </c>
      <c r="W42" s="8">
        <v>1</v>
      </c>
      <c r="X42" s="8">
        <v>1</v>
      </c>
      <c r="Y42" s="8"/>
      <c r="Z42" s="8"/>
      <c r="AA42" s="8">
        <v>0</v>
      </c>
      <c r="AB42" s="8">
        <v>0</v>
      </c>
      <c r="AC42" s="8">
        <v>0</v>
      </c>
      <c r="AD42" s="8"/>
      <c r="AE42" s="8"/>
      <c r="AF42" s="8"/>
      <c r="AG42" s="8">
        <v>1</v>
      </c>
      <c r="AH42" s="8">
        <v>1</v>
      </c>
      <c r="AI42" s="8">
        <v>0</v>
      </c>
      <c r="AJ42" s="8">
        <v>0</v>
      </c>
      <c r="AK42" s="8"/>
      <c r="AL42" s="8">
        <v>0</v>
      </c>
      <c r="AM42" s="8">
        <v>0</v>
      </c>
      <c r="AN42" s="8">
        <v>0</v>
      </c>
      <c r="AO42" s="8">
        <v>1</v>
      </c>
      <c r="AP42" s="8">
        <v>0</v>
      </c>
      <c r="AQ42" s="8">
        <v>0</v>
      </c>
      <c r="AR42" s="8">
        <v>0</v>
      </c>
      <c r="AS42" s="8">
        <v>1</v>
      </c>
      <c r="AT42" s="8">
        <v>0</v>
      </c>
      <c r="AU42" s="8">
        <v>0</v>
      </c>
      <c r="AV42" s="8">
        <v>0</v>
      </c>
      <c r="AW42" s="8">
        <v>1</v>
      </c>
      <c r="AX42" s="8">
        <v>1</v>
      </c>
      <c r="AY42" s="8">
        <v>0</v>
      </c>
      <c r="AZ42" s="8">
        <v>1</v>
      </c>
      <c r="BA42" s="8">
        <v>1</v>
      </c>
      <c r="BB42" s="8">
        <v>0</v>
      </c>
      <c r="BC42" s="8">
        <v>0</v>
      </c>
      <c r="BD42" s="8">
        <v>0</v>
      </c>
      <c r="BE42" s="8">
        <v>1</v>
      </c>
      <c r="BF42" s="8">
        <v>1</v>
      </c>
      <c r="BG42" s="8">
        <v>0</v>
      </c>
      <c r="BH42" s="8">
        <v>0</v>
      </c>
      <c r="BI42" s="8">
        <v>0</v>
      </c>
      <c r="BJ42" s="8">
        <v>0</v>
      </c>
      <c r="BK42" s="8">
        <v>1</v>
      </c>
      <c r="BL42" s="8">
        <v>0</v>
      </c>
      <c r="BM42" s="8">
        <v>1</v>
      </c>
      <c r="BN42" s="8">
        <v>0</v>
      </c>
      <c r="BO42" s="8">
        <v>1</v>
      </c>
      <c r="BP42" s="8">
        <v>1</v>
      </c>
      <c r="BQ42" s="8">
        <v>0</v>
      </c>
      <c r="BR42" s="8">
        <v>0</v>
      </c>
      <c r="BS42" s="8">
        <v>0</v>
      </c>
      <c r="BT42" s="8">
        <v>0</v>
      </c>
      <c r="BU42" s="8">
        <v>0</v>
      </c>
      <c r="BV42" s="8">
        <v>1</v>
      </c>
      <c r="BW42" s="8">
        <v>0</v>
      </c>
      <c r="BX42" s="8">
        <v>0</v>
      </c>
      <c r="BY42" s="8">
        <v>2</v>
      </c>
      <c r="BZ42" s="8">
        <v>0</v>
      </c>
      <c r="CA42" s="8">
        <v>3</v>
      </c>
      <c r="CB42" s="8">
        <v>3</v>
      </c>
      <c r="CC42" s="8">
        <v>0</v>
      </c>
      <c r="CD42" s="8">
        <v>1</v>
      </c>
      <c r="CE42" s="8">
        <v>0</v>
      </c>
      <c r="CF42" s="8">
        <v>0</v>
      </c>
      <c r="CG42" s="8">
        <v>1</v>
      </c>
      <c r="CH42" s="8">
        <v>0</v>
      </c>
      <c r="CI42" s="8">
        <v>0</v>
      </c>
      <c r="CJ42" s="8">
        <v>0</v>
      </c>
      <c r="CK42" s="8">
        <v>0</v>
      </c>
      <c r="CL42" s="8">
        <v>0</v>
      </c>
      <c r="CM42" s="8">
        <v>0</v>
      </c>
      <c r="CN42" s="8">
        <v>0</v>
      </c>
      <c r="CO42" s="8">
        <v>0</v>
      </c>
      <c r="CP42" s="8">
        <v>0</v>
      </c>
      <c r="CQ42" s="8">
        <v>0</v>
      </c>
      <c r="CR42" s="8">
        <v>0</v>
      </c>
      <c r="CS42" s="8">
        <v>0</v>
      </c>
      <c r="CT42" s="8">
        <v>0</v>
      </c>
      <c r="CU42" s="8">
        <v>1</v>
      </c>
      <c r="CV42" s="8">
        <v>0</v>
      </c>
      <c r="CW42" s="8">
        <v>0</v>
      </c>
      <c r="CX42" s="8">
        <v>0</v>
      </c>
      <c r="CY42" s="8">
        <v>1</v>
      </c>
      <c r="CZ42" s="8">
        <v>1</v>
      </c>
      <c r="DA42" s="15">
        <f t="shared" si="0"/>
        <v>23</v>
      </c>
      <c r="DB42" s="17">
        <f t="shared" si="1"/>
        <v>120107.84</v>
      </c>
    </row>
    <row r="43" spans="1:106" ht="15.75" x14ac:dyDescent="0.25">
      <c r="A43" s="1">
        <f t="shared" si="2"/>
        <v>40</v>
      </c>
      <c r="B43" s="6" t="s">
        <v>42</v>
      </c>
      <c r="C43" s="7">
        <v>2069.61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9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/>
      <c r="Z43" s="8"/>
      <c r="AA43" s="8">
        <v>0</v>
      </c>
      <c r="AB43" s="8">
        <v>0</v>
      </c>
      <c r="AC43" s="8">
        <v>0</v>
      </c>
      <c r="AD43" s="8"/>
      <c r="AE43" s="8"/>
      <c r="AF43" s="8"/>
      <c r="AG43" s="8">
        <v>0</v>
      </c>
      <c r="AH43" s="8">
        <v>0</v>
      </c>
      <c r="AI43" s="8">
        <v>0</v>
      </c>
      <c r="AJ43" s="8">
        <v>0</v>
      </c>
      <c r="AK43" s="8"/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  <c r="BA43" s="8">
        <v>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>
        <v>0</v>
      </c>
      <c r="BI43" s="8">
        <v>0</v>
      </c>
      <c r="BJ43" s="8">
        <v>0</v>
      </c>
      <c r="BK43" s="8">
        <v>0</v>
      </c>
      <c r="BL43" s="8">
        <v>0</v>
      </c>
      <c r="BM43" s="8">
        <v>0</v>
      </c>
      <c r="BN43" s="8">
        <v>0</v>
      </c>
      <c r="BO43" s="8">
        <v>0</v>
      </c>
      <c r="BP43" s="8">
        <v>0</v>
      </c>
      <c r="BQ43" s="8">
        <v>0</v>
      </c>
      <c r="BR43" s="8">
        <v>0</v>
      </c>
      <c r="BS43" s="8">
        <v>0</v>
      </c>
      <c r="BT43" s="8">
        <v>0</v>
      </c>
      <c r="BU43" s="8">
        <v>0</v>
      </c>
      <c r="BV43" s="8">
        <v>0</v>
      </c>
      <c r="BW43" s="8">
        <v>0</v>
      </c>
      <c r="BX43" s="8">
        <v>0</v>
      </c>
      <c r="BY43" s="8">
        <v>0</v>
      </c>
      <c r="BZ43" s="8">
        <v>0</v>
      </c>
      <c r="CA43" s="8">
        <v>0</v>
      </c>
      <c r="CB43" s="8">
        <v>0</v>
      </c>
      <c r="CC43" s="8">
        <v>0</v>
      </c>
      <c r="CD43" s="8">
        <v>0</v>
      </c>
      <c r="CE43" s="8">
        <v>0</v>
      </c>
      <c r="CF43" s="8">
        <v>0</v>
      </c>
      <c r="CG43" s="8">
        <v>0</v>
      </c>
      <c r="CH43" s="8">
        <v>0</v>
      </c>
      <c r="CI43" s="8">
        <v>0</v>
      </c>
      <c r="CJ43" s="8">
        <v>0</v>
      </c>
      <c r="CK43" s="8">
        <v>0</v>
      </c>
      <c r="CL43" s="8">
        <v>0</v>
      </c>
      <c r="CM43" s="8">
        <v>0</v>
      </c>
      <c r="CN43" s="8">
        <v>0</v>
      </c>
      <c r="CO43" s="8">
        <v>0</v>
      </c>
      <c r="CP43" s="8">
        <v>0</v>
      </c>
      <c r="CQ43" s="8">
        <v>0</v>
      </c>
      <c r="CR43" s="8">
        <v>0</v>
      </c>
      <c r="CS43" s="8">
        <v>0</v>
      </c>
      <c r="CT43" s="8">
        <v>0</v>
      </c>
      <c r="CU43" s="8">
        <v>0</v>
      </c>
      <c r="CV43" s="8">
        <v>0</v>
      </c>
      <c r="CW43" s="8">
        <v>0</v>
      </c>
      <c r="CX43" s="8">
        <v>0</v>
      </c>
      <c r="CY43" s="8">
        <v>0</v>
      </c>
      <c r="CZ43" s="8">
        <v>0</v>
      </c>
      <c r="DA43" s="15">
        <f t="shared" si="0"/>
        <v>0</v>
      </c>
      <c r="DB43" s="17">
        <f t="shared" si="1"/>
        <v>0</v>
      </c>
    </row>
    <row r="44" spans="1:106" ht="15.75" x14ac:dyDescent="0.25">
      <c r="A44" s="1">
        <f t="shared" si="2"/>
        <v>41</v>
      </c>
      <c r="B44" s="6" t="s">
        <v>43</v>
      </c>
      <c r="C44" s="7">
        <v>2255.4699999999998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1</v>
      </c>
      <c r="J44" s="8">
        <v>1</v>
      </c>
      <c r="K44" s="8">
        <v>0</v>
      </c>
      <c r="L44" s="8">
        <v>0</v>
      </c>
      <c r="M44" s="8">
        <v>0</v>
      </c>
      <c r="N44" s="8">
        <v>0</v>
      </c>
      <c r="O44" s="10">
        <v>1</v>
      </c>
      <c r="P44" s="8">
        <v>0</v>
      </c>
      <c r="Q44" s="8">
        <v>0</v>
      </c>
      <c r="R44" s="8">
        <v>0</v>
      </c>
      <c r="S44" s="8">
        <v>0</v>
      </c>
      <c r="T44" s="8">
        <v>1</v>
      </c>
      <c r="U44" s="8">
        <v>0</v>
      </c>
      <c r="V44" s="8">
        <v>1</v>
      </c>
      <c r="W44" s="8">
        <v>0</v>
      </c>
      <c r="X44" s="8">
        <v>1</v>
      </c>
      <c r="Y44" s="8"/>
      <c r="Z44" s="8"/>
      <c r="AA44" s="8">
        <v>0</v>
      </c>
      <c r="AB44" s="8">
        <v>0</v>
      </c>
      <c r="AC44" s="8">
        <v>0</v>
      </c>
      <c r="AD44" s="8"/>
      <c r="AE44" s="8"/>
      <c r="AF44" s="8"/>
      <c r="AG44" s="8">
        <v>0</v>
      </c>
      <c r="AH44" s="8">
        <v>0</v>
      </c>
      <c r="AI44" s="8">
        <v>1</v>
      </c>
      <c r="AJ44" s="8">
        <v>1</v>
      </c>
      <c r="AK44" s="8"/>
      <c r="AL44" s="8">
        <v>1</v>
      </c>
      <c r="AM44" s="8">
        <v>0</v>
      </c>
      <c r="AN44" s="8">
        <v>1</v>
      </c>
      <c r="AO44" s="8">
        <v>0</v>
      </c>
      <c r="AP44" s="8">
        <v>0</v>
      </c>
      <c r="AQ44" s="8">
        <v>0</v>
      </c>
      <c r="AR44" s="8">
        <v>1</v>
      </c>
      <c r="AS44" s="8">
        <v>1</v>
      </c>
      <c r="AT44" s="8">
        <v>0</v>
      </c>
      <c r="AU44" s="8">
        <v>0</v>
      </c>
      <c r="AV44" s="8">
        <v>0</v>
      </c>
      <c r="AW44" s="8">
        <v>0</v>
      </c>
      <c r="AX44" s="8">
        <v>1</v>
      </c>
      <c r="AY44" s="8">
        <v>0</v>
      </c>
      <c r="AZ44" s="8">
        <v>1</v>
      </c>
      <c r="BA44" s="8">
        <v>0</v>
      </c>
      <c r="BB44" s="8">
        <v>0</v>
      </c>
      <c r="BC44" s="8">
        <v>1</v>
      </c>
      <c r="BD44" s="8">
        <v>0</v>
      </c>
      <c r="BE44" s="8">
        <v>0</v>
      </c>
      <c r="BF44" s="8">
        <v>1</v>
      </c>
      <c r="BG44" s="8">
        <v>0</v>
      </c>
      <c r="BH44" s="8">
        <v>0</v>
      </c>
      <c r="BI44" s="8">
        <v>0</v>
      </c>
      <c r="BJ44" s="8">
        <v>0</v>
      </c>
      <c r="BK44" s="8">
        <v>0</v>
      </c>
      <c r="BL44" s="8">
        <v>1</v>
      </c>
      <c r="BM44" s="8">
        <v>0</v>
      </c>
      <c r="BN44" s="8">
        <v>1</v>
      </c>
      <c r="BO44" s="8">
        <v>0</v>
      </c>
      <c r="BP44" s="8">
        <v>0</v>
      </c>
      <c r="BQ44" s="8">
        <v>0</v>
      </c>
      <c r="BR44" s="8">
        <v>0</v>
      </c>
      <c r="BS44" s="8">
        <v>0</v>
      </c>
      <c r="BT44" s="8">
        <v>0</v>
      </c>
      <c r="BU44" s="8">
        <v>0</v>
      </c>
      <c r="BV44" s="8">
        <v>0</v>
      </c>
      <c r="BW44" s="8">
        <v>0</v>
      </c>
      <c r="BX44" s="8">
        <v>0</v>
      </c>
      <c r="BY44" s="8">
        <v>0</v>
      </c>
      <c r="BZ44" s="8">
        <v>0</v>
      </c>
      <c r="CA44" s="8">
        <v>3</v>
      </c>
      <c r="CB44" s="8">
        <v>0</v>
      </c>
      <c r="CC44" s="8">
        <v>0</v>
      </c>
      <c r="CD44" s="8">
        <v>0</v>
      </c>
      <c r="CE44" s="8">
        <v>0</v>
      </c>
      <c r="CF44" s="8">
        <v>0</v>
      </c>
      <c r="CG44" s="8">
        <v>0</v>
      </c>
      <c r="CH44" s="8">
        <v>0</v>
      </c>
      <c r="CI44" s="8">
        <v>0</v>
      </c>
      <c r="CJ44" s="8">
        <v>0</v>
      </c>
      <c r="CK44" s="8">
        <v>0</v>
      </c>
      <c r="CL44" s="8">
        <v>1</v>
      </c>
      <c r="CM44" s="8">
        <v>0</v>
      </c>
      <c r="CN44" s="8">
        <v>0</v>
      </c>
      <c r="CO44" s="8">
        <v>0</v>
      </c>
      <c r="CP44" s="8">
        <v>0</v>
      </c>
      <c r="CQ44" s="8">
        <v>1</v>
      </c>
      <c r="CR44" s="8">
        <v>1</v>
      </c>
      <c r="CS44" s="8">
        <v>1</v>
      </c>
      <c r="CT44" s="8"/>
      <c r="CU44" s="8">
        <v>1</v>
      </c>
      <c r="CV44" s="8">
        <v>0</v>
      </c>
      <c r="CW44" s="8">
        <v>0</v>
      </c>
      <c r="CX44" s="8">
        <v>0</v>
      </c>
      <c r="CY44" s="8">
        <v>1</v>
      </c>
      <c r="CZ44" s="8">
        <v>0</v>
      </c>
      <c r="DA44" s="15">
        <f t="shared" si="0"/>
        <v>18</v>
      </c>
      <c r="DB44" s="17">
        <f t="shared" si="1"/>
        <v>40598.46</v>
      </c>
    </row>
    <row r="45" spans="1:106" ht="15.75" x14ac:dyDescent="0.25">
      <c r="A45" s="1">
        <f t="shared" si="2"/>
        <v>42</v>
      </c>
      <c r="B45" s="6" t="s">
        <v>44</v>
      </c>
      <c r="C45" s="7">
        <v>3486.76</v>
      </c>
      <c r="D45" s="8">
        <v>2</v>
      </c>
      <c r="E45" s="8">
        <v>0</v>
      </c>
      <c r="F45" s="8">
        <v>0</v>
      </c>
      <c r="G45" s="8">
        <v>0</v>
      </c>
      <c r="H45" s="8">
        <v>0</v>
      </c>
      <c r="I45" s="8">
        <v>1</v>
      </c>
      <c r="J45" s="8">
        <v>1</v>
      </c>
      <c r="K45" s="8">
        <v>0</v>
      </c>
      <c r="L45" s="8">
        <v>1</v>
      </c>
      <c r="M45" s="8">
        <v>0</v>
      </c>
      <c r="N45" s="8">
        <v>2</v>
      </c>
      <c r="O45" s="9">
        <v>0</v>
      </c>
      <c r="P45" s="8">
        <v>1</v>
      </c>
      <c r="Q45" s="8">
        <v>0</v>
      </c>
      <c r="R45" s="8">
        <v>0</v>
      </c>
      <c r="S45" s="8">
        <v>0</v>
      </c>
      <c r="T45" s="8">
        <v>1</v>
      </c>
      <c r="U45" s="8">
        <v>0</v>
      </c>
      <c r="V45" s="8">
        <v>1</v>
      </c>
      <c r="W45" s="8">
        <v>1</v>
      </c>
      <c r="X45" s="8">
        <v>1</v>
      </c>
      <c r="Y45" s="8"/>
      <c r="Z45" s="8"/>
      <c r="AA45" s="8">
        <v>1</v>
      </c>
      <c r="AB45" s="8">
        <v>1</v>
      </c>
      <c r="AC45" s="8">
        <v>0</v>
      </c>
      <c r="AD45" s="8"/>
      <c r="AE45" s="8"/>
      <c r="AF45" s="8"/>
      <c r="AG45" s="8">
        <v>1</v>
      </c>
      <c r="AH45" s="8">
        <v>1</v>
      </c>
      <c r="AI45" s="8">
        <v>1</v>
      </c>
      <c r="AJ45" s="8">
        <v>1</v>
      </c>
      <c r="AK45" s="8"/>
      <c r="AL45" s="8">
        <v>1</v>
      </c>
      <c r="AM45" s="8">
        <v>0</v>
      </c>
      <c r="AN45" s="8">
        <v>0</v>
      </c>
      <c r="AO45" s="8">
        <v>1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1</v>
      </c>
      <c r="AV45" s="8">
        <v>1</v>
      </c>
      <c r="AW45" s="8">
        <v>2</v>
      </c>
      <c r="AX45" s="8">
        <v>1</v>
      </c>
      <c r="AY45" s="8">
        <v>1</v>
      </c>
      <c r="AZ45" s="8">
        <v>1</v>
      </c>
      <c r="BA45" s="8">
        <v>1</v>
      </c>
      <c r="BB45" s="8">
        <v>0</v>
      </c>
      <c r="BC45" s="8">
        <v>1</v>
      </c>
      <c r="BD45" s="8">
        <v>1</v>
      </c>
      <c r="BE45" s="8">
        <v>1</v>
      </c>
      <c r="BF45" s="8">
        <v>1</v>
      </c>
      <c r="BG45" s="8">
        <v>0</v>
      </c>
      <c r="BH45" s="8">
        <v>0</v>
      </c>
      <c r="BI45" s="8">
        <v>0</v>
      </c>
      <c r="BJ45" s="8">
        <v>0</v>
      </c>
      <c r="BK45" s="8">
        <v>1</v>
      </c>
      <c r="BL45" s="8">
        <v>1</v>
      </c>
      <c r="BM45" s="8">
        <v>0</v>
      </c>
      <c r="BN45" s="8">
        <v>1</v>
      </c>
      <c r="BO45" s="8">
        <v>0</v>
      </c>
      <c r="BP45" s="8">
        <v>1</v>
      </c>
      <c r="BQ45" s="8">
        <v>0</v>
      </c>
      <c r="BR45" s="8">
        <v>0</v>
      </c>
      <c r="BS45" s="8">
        <v>0</v>
      </c>
      <c r="BT45" s="8">
        <v>0</v>
      </c>
      <c r="BU45" s="8">
        <v>0</v>
      </c>
      <c r="BV45" s="8">
        <v>0</v>
      </c>
      <c r="BW45" s="8">
        <v>0</v>
      </c>
      <c r="BX45" s="8">
        <v>0</v>
      </c>
      <c r="BY45" s="8">
        <v>0</v>
      </c>
      <c r="BZ45" s="8">
        <v>0</v>
      </c>
      <c r="CA45" s="8">
        <v>3</v>
      </c>
      <c r="CB45" s="8">
        <v>3</v>
      </c>
      <c r="CC45" s="8">
        <v>1</v>
      </c>
      <c r="CD45" s="8">
        <v>1</v>
      </c>
      <c r="CE45" s="8">
        <v>0</v>
      </c>
      <c r="CF45" s="8">
        <v>1</v>
      </c>
      <c r="CG45" s="8">
        <v>1</v>
      </c>
      <c r="CH45" s="8">
        <v>0</v>
      </c>
      <c r="CI45" s="8">
        <v>0</v>
      </c>
      <c r="CJ45" s="8">
        <v>0</v>
      </c>
      <c r="CK45" s="8">
        <v>0</v>
      </c>
      <c r="CL45" s="8">
        <v>1</v>
      </c>
      <c r="CM45" s="8">
        <v>0</v>
      </c>
      <c r="CN45" s="8">
        <v>1</v>
      </c>
      <c r="CO45" s="8">
        <v>0</v>
      </c>
      <c r="CP45" s="8">
        <v>0</v>
      </c>
      <c r="CQ45" s="8">
        <v>0</v>
      </c>
      <c r="CR45" s="8">
        <v>1</v>
      </c>
      <c r="CS45" s="8">
        <v>0</v>
      </c>
      <c r="CT45" s="8">
        <v>1</v>
      </c>
      <c r="CU45" s="8">
        <v>1</v>
      </c>
      <c r="CV45" s="8">
        <v>0</v>
      </c>
      <c r="CW45" s="8">
        <v>1</v>
      </c>
      <c r="CX45" s="8">
        <v>0</v>
      </c>
      <c r="CY45" s="8">
        <v>1</v>
      </c>
      <c r="CZ45" s="8">
        <v>1</v>
      </c>
      <c r="DA45" s="15">
        <f t="shared" si="0"/>
        <v>38</v>
      </c>
      <c r="DB45" s="17">
        <f t="shared" si="1"/>
        <v>132496.88</v>
      </c>
    </row>
    <row r="46" spans="1:106" ht="15.75" x14ac:dyDescent="0.25">
      <c r="A46" s="1">
        <f t="shared" si="2"/>
        <v>43</v>
      </c>
      <c r="B46" s="6" t="s">
        <v>45</v>
      </c>
      <c r="C46" s="7">
        <v>2492.5300000000002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9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/>
      <c r="Z46" s="8"/>
      <c r="AA46" s="8">
        <v>0</v>
      </c>
      <c r="AB46" s="8">
        <v>0</v>
      </c>
      <c r="AC46" s="8">
        <v>0</v>
      </c>
      <c r="AD46" s="8"/>
      <c r="AE46" s="8"/>
      <c r="AF46" s="8"/>
      <c r="AG46" s="8">
        <v>0</v>
      </c>
      <c r="AH46" s="8">
        <v>0</v>
      </c>
      <c r="AI46" s="8">
        <v>0</v>
      </c>
      <c r="AJ46" s="8">
        <v>0</v>
      </c>
      <c r="AK46" s="8"/>
      <c r="AL46" s="8">
        <v>0</v>
      </c>
      <c r="AM46" s="8">
        <v>1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  <c r="BA46" s="8">
        <v>0</v>
      </c>
      <c r="BB46" s="8">
        <v>0</v>
      </c>
      <c r="BC46" s="8">
        <v>0</v>
      </c>
      <c r="BD46" s="8">
        <v>0</v>
      </c>
      <c r="BE46" s="8">
        <v>0</v>
      </c>
      <c r="BF46" s="8">
        <v>1</v>
      </c>
      <c r="BG46" s="8">
        <v>0</v>
      </c>
      <c r="BH46" s="8">
        <v>0</v>
      </c>
      <c r="BI46" s="8">
        <v>0</v>
      </c>
      <c r="BJ46" s="8">
        <v>0</v>
      </c>
      <c r="BK46" s="8">
        <v>1</v>
      </c>
      <c r="BL46" s="8">
        <v>0</v>
      </c>
      <c r="BM46" s="8">
        <v>0</v>
      </c>
      <c r="BN46" s="8">
        <v>0</v>
      </c>
      <c r="BO46" s="8">
        <v>0</v>
      </c>
      <c r="BP46" s="8">
        <v>0</v>
      </c>
      <c r="BQ46" s="8">
        <v>0</v>
      </c>
      <c r="BR46" s="8">
        <v>0</v>
      </c>
      <c r="BS46" s="8">
        <v>0</v>
      </c>
      <c r="BT46" s="8">
        <v>0</v>
      </c>
      <c r="BU46" s="8">
        <v>0</v>
      </c>
      <c r="BV46" s="8">
        <v>0</v>
      </c>
      <c r="BW46" s="8">
        <v>0</v>
      </c>
      <c r="BX46" s="8">
        <v>0</v>
      </c>
      <c r="BY46" s="8">
        <v>0</v>
      </c>
      <c r="BZ46" s="8">
        <v>0</v>
      </c>
      <c r="CA46" s="8">
        <v>0</v>
      </c>
      <c r="CB46" s="8">
        <v>0</v>
      </c>
      <c r="CC46" s="8">
        <v>0</v>
      </c>
      <c r="CD46" s="8">
        <v>0</v>
      </c>
      <c r="CE46" s="8">
        <v>0</v>
      </c>
      <c r="CF46" s="8">
        <v>0</v>
      </c>
      <c r="CG46" s="8">
        <v>0</v>
      </c>
      <c r="CH46" s="8">
        <v>0</v>
      </c>
      <c r="CI46" s="8">
        <v>0</v>
      </c>
      <c r="CJ46" s="8">
        <v>0</v>
      </c>
      <c r="CK46" s="8">
        <v>0</v>
      </c>
      <c r="CL46" s="8">
        <v>0</v>
      </c>
      <c r="CM46" s="8">
        <v>0</v>
      </c>
      <c r="CN46" s="8">
        <v>0</v>
      </c>
      <c r="CO46" s="8">
        <v>0</v>
      </c>
      <c r="CP46" s="8">
        <v>0</v>
      </c>
      <c r="CQ46" s="8">
        <v>0</v>
      </c>
      <c r="CR46" s="8">
        <v>0</v>
      </c>
      <c r="CS46" s="8">
        <v>0</v>
      </c>
      <c r="CT46" s="8">
        <v>0</v>
      </c>
      <c r="CU46" s="8">
        <v>0</v>
      </c>
      <c r="CV46" s="8">
        <v>0</v>
      </c>
      <c r="CW46" s="8">
        <v>0</v>
      </c>
      <c r="CX46" s="8">
        <v>0</v>
      </c>
      <c r="CY46" s="8">
        <v>0</v>
      </c>
      <c r="CZ46" s="8">
        <v>0</v>
      </c>
      <c r="DA46" s="15">
        <f t="shared" si="0"/>
        <v>3</v>
      </c>
      <c r="DB46" s="17">
        <f t="shared" si="1"/>
        <v>7477.59</v>
      </c>
    </row>
    <row r="47" spans="1:106" ht="15.75" x14ac:dyDescent="0.25">
      <c r="A47" s="1">
        <f t="shared" si="2"/>
        <v>44</v>
      </c>
      <c r="B47" s="6" t="s">
        <v>46</v>
      </c>
      <c r="C47" s="7">
        <v>4906.93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9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/>
      <c r="Z47" s="8"/>
      <c r="AA47" s="8">
        <v>0</v>
      </c>
      <c r="AB47" s="8">
        <v>0</v>
      </c>
      <c r="AC47" s="8">
        <v>0</v>
      </c>
      <c r="AD47" s="8"/>
      <c r="AE47" s="8"/>
      <c r="AF47" s="8"/>
      <c r="AG47" s="8">
        <v>0</v>
      </c>
      <c r="AH47" s="8">
        <v>0</v>
      </c>
      <c r="AI47" s="8">
        <v>0</v>
      </c>
      <c r="AJ47" s="8">
        <v>0</v>
      </c>
      <c r="AK47" s="8"/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8">
        <v>0</v>
      </c>
      <c r="AS47" s="8">
        <v>0</v>
      </c>
      <c r="AT47" s="8">
        <v>0</v>
      </c>
      <c r="AU47" s="8">
        <v>0</v>
      </c>
      <c r="AV47" s="8">
        <v>0</v>
      </c>
      <c r="AW47" s="8">
        <v>0</v>
      </c>
      <c r="AX47" s="8">
        <v>0</v>
      </c>
      <c r="AY47" s="8">
        <v>0</v>
      </c>
      <c r="AZ47" s="8">
        <v>0</v>
      </c>
      <c r="BA47" s="8">
        <v>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>
        <v>0</v>
      </c>
      <c r="BI47" s="8">
        <v>0</v>
      </c>
      <c r="BJ47" s="8">
        <v>0</v>
      </c>
      <c r="BK47" s="8">
        <v>0</v>
      </c>
      <c r="BL47" s="8">
        <v>0</v>
      </c>
      <c r="BM47" s="8">
        <v>0</v>
      </c>
      <c r="BN47" s="8">
        <v>0</v>
      </c>
      <c r="BO47" s="8">
        <v>0</v>
      </c>
      <c r="BP47" s="8">
        <v>0</v>
      </c>
      <c r="BQ47" s="8">
        <v>0</v>
      </c>
      <c r="BR47" s="8">
        <v>0</v>
      </c>
      <c r="BS47" s="8">
        <v>0</v>
      </c>
      <c r="BT47" s="8">
        <v>0</v>
      </c>
      <c r="BU47" s="8">
        <v>0</v>
      </c>
      <c r="BV47" s="8">
        <v>0</v>
      </c>
      <c r="BW47" s="8">
        <v>0</v>
      </c>
      <c r="BX47" s="8">
        <v>0</v>
      </c>
      <c r="BY47" s="8">
        <v>0</v>
      </c>
      <c r="BZ47" s="8">
        <v>0</v>
      </c>
      <c r="CA47" s="8">
        <v>0</v>
      </c>
      <c r="CB47" s="8">
        <v>1</v>
      </c>
      <c r="CC47" s="8">
        <v>0</v>
      </c>
      <c r="CD47" s="8">
        <v>0</v>
      </c>
      <c r="CE47" s="8">
        <v>0</v>
      </c>
      <c r="CF47" s="8">
        <v>0</v>
      </c>
      <c r="CG47" s="8">
        <v>0</v>
      </c>
      <c r="CH47" s="8">
        <v>0</v>
      </c>
      <c r="CI47" s="8">
        <v>0</v>
      </c>
      <c r="CJ47" s="8">
        <v>0</v>
      </c>
      <c r="CK47" s="8">
        <v>0</v>
      </c>
      <c r="CL47" s="8">
        <v>0</v>
      </c>
      <c r="CM47" s="8">
        <v>0</v>
      </c>
      <c r="CN47" s="8">
        <v>0</v>
      </c>
      <c r="CO47" s="8">
        <v>0</v>
      </c>
      <c r="CP47" s="8">
        <v>0</v>
      </c>
      <c r="CQ47" s="8">
        <v>0</v>
      </c>
      <c r="CR47" s="8">
        <v>0</v>
      </c>
      <c r="CS47" s="8">
        <v>0</v>
      </c>
      <c r="CT47" s="8">
        <v>0</v>
      </c>
      <c r="CU47" s="8">
        <v>0</v>
      </c>
      <c r="CV47" s="8">
        <v>0</v>
      </c>
      <c r="CW47" s="8">
        <v>0</v>
      </c>
      <c r="CX47" s="8">
        <v>0</v>
      </c>
      <c r="CY47" s="8">
        <v>0</v>
      </c>
      <c r="CZ47" s="8">
        <v>0</v>
      </c>
      <c r="DA47" s="15">
        <f t="shared" si="0"/>
        <v>0</v>
      </c>
      <c r="DB47" s="17">
        <f t="shared" si="1"/>
        <v>0</v>
      </c>
    </row>
    <row r="48" spans="1:106" ht="15.75" x14ac:dyDescent="0.25">
      <c r="A48" s="1">
        <f t="shared" si="2"/>
        <v>45</v>
      </c>
      <c r="B48" s="6" t="s">
        <v>47</v>
      </c>
      <c r="C48" s="7">
        <v>5039.05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9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/>
      <c r="Z48" s="8"/>
      <c r="AA48" s="8">
        <v>0</v>
      </c>
      <c r="AB48" s="8">
        <v>0</v>
      </c>
      <c r="AC48" s="8">
        <v>0</v>
      </c>
      <c r="AD48" s="8"/>
      <c r="AE48" s="8"/>
      <c r="AF48" s="8"/>
      <c r="AG48" s="8">
        <v>0</v>
      </c>
      <c r="AH48" s="8">
        <v>0</v>
      </c>
      <c r="AI48" s="8">
        <v>0</v>
      </c>
      <c r="AJ48" s="8">
        <v>0</v>
      </c>
      <c r="AK48" s="8"/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8">
        <v>0</v>
      </c>
      <c r="AS48" s="8">
        <v>0</v>
      </c>
      <c r="AT48" s="8">
        <v>0</v>
      </c>
      <c r="AU48" s="8">
        <v>0</v>
      </c>
      <c r="AV48" s="8">
        <v>0</v>
      </c>
      <c r="AW48" s="8">
        <v>0</v>
      </c>
      <c r="AX48" s="8">
        <v>0</v>
      </c>
      <c r="AY48" s="8">
        <v>0</v>
      </c>
      <c r="AZ48" s="8">
        <v>0</v>
      </c>
      <c r="BA48" s="8">
        <v>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>
        <v>0</v>
      </c>
      <c r="BI48" s="8">
        <v>0</v>
      </c>
      <c r="BJ48" s="8">
        <v>0</v>
      </c>
      <c r="BK48" s="8">
        <v>0</v>
      </c>
      <c r="BL48" s="8">
        <v>0</v>
      </c>
      <c r="BM48" s="8">
        <v>0</v>
      </c>
      <c r="BN48" s="8">
        <v>0</v>
      </c>
      <c r="BO48" s="8">
        <v>0</v>
      </c>
      <c r="BP48" s="8">
        <v>0</v>
      </c>
      <c r="BQ48" s="8">
        <v>0</v>
      </c>
      <c r="BR48" s="8">
        <v>0</v>
      </c>
      <c r="BS48" s="8">
        <v>0</v>
      </c>
      <c r="BT48" s="8">
        <v>0</v>
      </c>
      <c r="BU48" s="8">
        <v>0</v>
      </c>
      <c r="BV48" s="8">
        <v>0</v>
      </c>
      <c r="BW48" s="8">
        <v>0</v>
      </c>
      <c r="BX48" s="8">
        <v>0</v>
      </c>
      <c r="BY48" s="8">
        <v>0</v>
      </c>
      <c r="BZ48" s="8">
        <v>0</v>
      </c>
      <c r="CA48" s="8">
        <v>0</v>
      </c>
      <c r="CB48" s="8">
        <v>0</v>
      </c>
      <c r="CC48" s="8">
        <v>0</v>
      </c>
      <c r="CD48" s="8">
        <v>0</v>
      </c>
      <c r="CE48" s="8">
        <v>0</v>
      </c>
      <c r="CF48" s="8">
        <v>0</v>
      </c>
      <c r="CG48" s="8">
        <v>0</v>
      </c>
      <c r="CH48" s="8">
        <v>0</v>
      </c>
      <c r="CI48" s="8">
        <v>0</v>
      </c>
      <c r="CJ48" s="8">
        <v>0</v>
      </c>
      <c r="CK48" s="8">
        <v>0</v>
      </c>
      <c r="CL48" s="8">
        <v>0</v>
      </c>
      <c r="CM48" s="8">
        <v>0</v>
      </c>
      <c r="CN48" s="8">
        <v>0</v>
      </c>
      <c r="CO48" s="8">
        <v>0</v>
      </c>
      <c r="CP48" s="8">
        <v>0</v>
      </c>
      <c r="CQ48" s="8">
        <v>0</v>
      </c>
      <c r="CR48" s="8">
        <v>0</v>
      </c>
      <c r="CS48" s="8">
        <v>0</v>
      </c>
      <c r="CT48" s="8">
        <v>0</v>
      </c>
      <c r="CU48" s="8">
        <v>0</v>
      </c>
      <c r="CV48" s="8">
        <v>0</v>
      </c>
      <c r="CW48" s="8">
        <v>0</v>
      </c>
      <c r="CX48" s="8">
        <v>0</v>
      </c>
      <c r="CY48" s="8">
        <v>0</v>
      </c>
      <c r="CZ48" s="8">
        <v>0</v>
      </c>
      <c r="DA48" s="15">
        <f t="shared" si="0"/>
        <v>0</v>
      </c>
      <c r="DB48" s="17">
        <f t="shared" si="1"/>
        <v>0</v>
      </c>
    </row>
    <row r="49" spans="1:106" ht="31.5" x14ac:dyDescent="0.25">
      <c r="A49" s="1">
        <f t="shared" si="2"/>
        <v>46</v>
      </c>
      <c r="B49" s="6" t="s">
        <v>48</v>
      </c>
      <c r="C49" s="7">
        <v>2365.9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9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/>
      <c r="Z49" s="8"/>
      <c r="AA49" s="8">
        <v>0</v>
      </c>
      <c r="AB49" s="8">
        <v>0</v>
      </c>
      <c r="AC49" s="8">
        <v>0</v>
      </c>
      <c r="AD49" s="8"/>
      <c r="AE49" s="8"/>
      <c r="AF49" s="8"/>
      <c r="AG49" s="8">
        <v>0</v>
      </c>
      <c r="AH49" s="8">
        <v>0</v>
      </c>
      <c r="AI49" s="8">
        <v>0</v>
      </c>
      <c r="AJ49" s="8">
        <v>0</v>
      </c>
      <c r="AK49" s="8"/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  <c r="BA49" s="8">
        <v>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>
        <v>0</v>
      </c>
      <c r="BI49" s="8">
        <v>0</v>
      </c>
      <c r="BJ49" s="8">
        <v>0</v>
      </c>
      <c r="BK49" s="8">
        <v>0</v>
      </c>
      <c r="BL49" s="8">
        <v>0</v>
      </c>
      <c r="BM49" s="8">
        <v>0</v>
      </c>
      <c r="BN49" s="8">
        <v>0</v>
      </c>
      <c r="BO49" s="8">
        <v>0</v>
      </c>
      <c r="BP49" s="8">
        <v>0</v>
      </c>
      <c r="BQ49" s="8">
        <v>0</v>
      </c>
      <c r="BR49" s="8">
        <v>0</v>
      </c>
      <c r="BS49" s="8">
        <v>0</v>
      </c>
      <c r="BT49" s="8">
        <v>0</v>
      </c>
      <c r="BU49" s="8">
        <v>0</v>
      </c>
      <c r="BV49" s="8">
        <v>0</v>
      </c>
      <c r="BW49" s="8">
        <v>0</v>
      </c>
      <c r="BX49" s="8">
        <v>0</v>
      </c>
      <c r="BY49" s="8">
        <v>0</v>
      </c>
      <c r="BZ49" s="8">
        <v>0</v>
      </c>
      <c r="CA49" s="8">
        <v>0</v>
      </c>
      <c r="CB49" s="8">
        <v>0</v>
      </c>
      <c r="CC49" s="8">
        <v>0</v>
      </c>
      <c r="CD49" s="8">
        <v>0</v>
      </c>
      <c r="CE49" s="8">
        <v>0</v>
      </c>
      <c r="CF49" s="8">
        <v>0</v>
      </c>
      <c r="CG49" s="8">
        <v>0</v>
      </c>
      <c r="CH49" s="8">
        <v>0</v>
      </c>
      <c r="CI49" s="8">
        <v>0</v>
      </c>
      <c r="CJ49" s="8">
        <v>0</v>
      </c>
      <c r="CK49" s="8">
        <v>0</v>
      </c>
      <c r="CL49" s="8">
        <v>0</v>
      </c>
      <c r="CM49" s="8">
        <v>0</v>
      </c>
      <c r="CN49" s="8">
        <v>0</v>
      </c>
      <c r="CO49" s="8">
        <v>0</v>
      </c>
      <c r="CP49" s="8">
        <v>0</v>
      </c>
      <c r="CQ49" s="8">
        <v>0</v>
      </c>
      <c r="CR49" s="8">
        <v>0</v>
      </c>
      <c r="CS49" s="8">
        <v>0</v>
      </c>
      <c r="CT49" s="8">
        <v>0</v>
      </c>
      <c r="CU49" s="8">
        <v>0</v>
      </c>
      <c r="CV49" s="8">
        <v>0</v>
      </c>
      <c r="CW49" s="8">
        <v>0</v>
      </c>
      <c r="CX49" s="8">
        <v>0</v>
      </c>
      <c r="CY49" s="8">
        <v>0</v>
      </c>
      <c r="CZ49" s="8">
        <v>0</v>
      </c>
      <c r="DA49" s="15">
        <f t="shared" si="0"/>
        <v>0</v>
      </c>
      <c r="DB49" s="17">
        <f t="shared" si="1"/>
        <v>0</v>
      </c>
    </row>
    <row r="50" spans="1:106" ht="47.25" x14ac:dyDescent="0.25">
      <c r="A50" s="1">
        <f t="shared" si="2"/>
        <v>47</v>
      </c>
      <c r="B50" s="6" t="s">
        <v>49</v>
      </c>
      <c r="C50" s="7">
        <v>7462.08</v>
      </c>
      <c r="D50" s="8">
        <v>0</v>
      </c>
      <c r="E50" s="8">
        <v>1</v>
      </c>
      <c r="F50" s="8">
        <v>0</v>
      </c>
      <c r="G50" s="8">
        <v>0</v>
      </c>
      <c r="H50" s="8">
        <v>0</v>
      </c>
      <c r="I50" s="8">
        <v>0</v>
      </c>
      <c r="J50" s="8">
        <v>1</v>
      </c>
      <c r="K50" s="8">
        <v>0</v>
      </c>
      <c r="L50" s="8">
        <v>0</v>
      </c>
      <c r="M50" s="8">
        <v>0</v>
      </c>
      <c r="N50" s="8">
        <v>0</v>
      </c>
      <c r="O50" s="9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1</v>
      </c>
      <c r="X50" s="8">
        <v>1</v>
      </c>
      <c r="Y50" s="8"/>
      <c r="Z50" s="8"/>
      <c r="AA50" s="8">
        <v>0</v>
      </c>
      <c r="AB50" s="8">
        <v>1</v>
      </c>
      <c r="AC50" s="8">
        <v>0</v>
      </c>
      <c r="AD50" s="8"/>
      <c r="AE50" s="8"/>
      <c r="AF50" s="8"/>
      <c r="AG50" s="8">
        <v>0</v>
      </c>
      <c r="AH50" s="8">
        <v>0</v>
      </c>
      <c r="AI50" s="8">
        <v>0</v>
      </c>
      <c r="AJ50" s="8">
        <v>1</v>
      </c>
      <c r="AK50" s="8"/>
      <c r="AL50" s="8">
        <v>0</v>
      </c>
      <c r="AM50" s="8">
        <v>0</v>
      </c>
      <c r="AN50" s="8">
        <v>0</v>
      </c>
      <c r="AO50" s="8">
        <v>0</v>
      </c>
      <c r="AP50" s="8">
        <v>1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1</v>
      </c>
      <c r="AW50" s="8">
        <v>0</v>
      </c>
      <c r="AX50" s="8">
        <v>1</v>
      </c>
      <c r="AY50" s="8">
        <v>0</v>
      </c>
      <c r="AZ50" s="8">
        <v>1</v>
      </c>
      <c r="BA50" s="8">
        <v>0</v>
      </c>
      <c r="BB50" s="8">
        <v>0</v>
      </c>
      <c r="BC50" s="8">
        <v>0</v>
      </c>
      <c r="BD50" s="8">
        <v>0</v>
      </c>
      <c r="BE50" s="8">
        <v>1</v>
      </c>
      <c r="BF50" s="8">
        <v>0</v>
      </c>
      <c r="BG50" s="8">
        <v>0</v>
      </c>
      <c r="BH50" s="8">
        <v>0</v>
      </c>
      <c r="BI50" s="8">
        <v>0</v>
      </c>
      <c r="BJ50" s="8">
        <v>0</v>
      </c>
      <c r="BK50" s="8">
        <v>1</v>
      </c>
      <c r="BL50" s="8">
        <v>0</v>
      </c>
      <c r="BM50" s="8">
        <v>0</v>
      </c>
      <c r="BN50" s="8">
        <v>1</v>
      </c>
      <c r="BO50" s="8">
        <v>0</v>
      </c>
      <c r="BP50" s="8">
        <v>0</v>
      </c>
      <c r="BQ50" s="8">
        <v>0</v>
      </c>
      <c r="BR50" s="8">
        <v>0</v>
      </c>
      <c r="BS50" s="8">
        <v>1</v>
      </c>
      <c r="BT50" s="8">
        <v>0</v>
      </c>
      <c r="BU50" s="8">
        <v>0</v>
      </c>
      <c r="BV50" s="8">
        <v>1</v>
      </c>
      <c r="BW50" s="8">
        <v>0</v>
      </c>
      <c r="BX50" s="8">
        <v>1</v>
      </c>
      <c r="BY50" s="8">
        <v>0</v>
      </c>
      <c r="BZ50" s="8">
        <v>0</v>
      </c>
      <c r="CA50" s="8">
        <v>3</v>
      </c>
      <c r="CB50" s="8">
        <v>1</v>
      </c>
      <c r="CC50" s="8">
        <v>0</v>
      </c>
      <c r="CD50" s="8">
        <v>1</v>
      </c>
      <c r="CE50" s="8">
        <v>0</v>
      </c>
      <c r="CF50" s="8">
        <v>0</v>
      </c>
      <c r="CG50" s="8">
        <v>0</v>
      </c>
      <c r="CH50" s="8">
        <v>0</v>
      </c>
      <c r="CI50" s="8">
        <v>0</v>
      </c>
      <c r="CJ50" s="8">
        <v>0</v>
      </c>
      <c r="CK50" s="8">
        <v>0</v>
      </c>
      <c r="CL50" s="8">
        <v>0</v>
      </c>
      <c r="CM50" s="8">
        <v>0</v>
      </c>
      <c r="CN50" s="8">
        <v>0</v>
      </c>
      <c r="CO50" s="8">
        <v>0</v>
      </c>
      <c r="CP50" s="8">
        <v>0</v>
      </c>
      <c r="CQ50" s="8">
        <v>0</v>
      </c>
      <c r="CR50" s="8">
        <v>0</v>
      </c>
      <c r="CS50" s="8">
        <v>0</v>
      </c>
      <c r="CT50" s="8">
        <v>0</v>
      </c>
      <c r="CU50" s="8">
        <v>1</v>
      </c>
      <c r="CV50" s="8">
        <v>0</v>
      </c>
      <c r="CW50" s="8">
        <v>0</v>
      </c>
      <c r="CX50" s="8">
        <v>0</v>
      </c>
      <c r="CY50" s="8">
        <v>1</v>
      </c>
      <c r="CZ50" s="8">
        <v>0</v>
      </c>
      <c r="DA50" s="15">
        <f t="shared" si="0"/>
        <v>14</v>
      </c>
      <c r="DB50" s="17">
        <f t="shared" si="1"/>
        <v>104469.12</v>
      </c>
    </row>
    <row r="51" spans="1:106" ht="15.75" x14ac:dyDescent="0.25">
      <c r="A51" s="1">
        <f t="shared" si="2"/>
        <v>48</v>
      </c>
      <c r="B51" s="6" t="s">
        <v>50</v>
      </c>
      <c r="C51" s="7">
        <v>2365.9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9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/>
      <c r="Z51" s="8"/>
      <c r="AA51" s="8">
        <v>0</v>
      </c>
      <c r="AB51" s="8">
        <v>0</v>
      </c>
      <c r="AC51" s="8">
        <v>0</v>
      </c>
      <c r="AD51" s="8"/>
      <c r="AE51" s="8"/>
      <c r="AF51" s="8"/>
      <c r="AG51" s="8">
        <v>0</v>
      </c>
      <c r="AH51" s="8">
        <v>0</v>
      </c>
      <c r="AI51" s="8">
        <v>0</v>
      </c>
      <c r="AJ51" s="8">
        <v>0</v>
      </c>
      <c r="AK51" s="8"/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8">
        <v>0</v>
      </c>
      <c r="AS51" s="8">
        <v>0</v>
      </c>
      <c r="AT51" s="8">
        <v>0</v>
      </c>
      <c r="AU51" s="8">
        <v>0</v>
      </c>
      <c r="AV51" s="8">
        <v>0</v>
      </c>
      <c r="AW51" s="8">
        <v>0</v>
      </c>
      <c r="AX51" s="8">
        <v>0</v>
      </c>
      <c r="AY51" s="8">
        <v>0</v>
      </c>
      <c r="AZ51" s="8">
        <v>0</v>
      </c>
      <c r="BA51" s="8">
        <v>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>
        <v>0</v>
      </c>
      <c r="BI51" s="8">
        <v>0</v>
      </c>
      <c r="BJ51" s="8">
        <v>0</v>
      </c>
      <c r="BK51" s="8">
        <v>0</v>
      </c>
      <c r="BL51" s="8">
        <v>0</v>
      </c>
      <c r="BM51" s="8">
        <v>0</v>
      </c>
      <c r="BN51" s="8">
        <v>0</v>
      </c>
      <c r="BO51" s="8">
        <v>0</v>
      </c>
      <c r="BP51" s="8">
        <v>0</v>
      </c>
      <c r="BQ51" s="8">
        <v>0</v>
      </c>
      <c r="BR51" s="8">
        <v>0</v>
      </c>
      <c r="BS51" s="8">
        <v>0</v>
      </c>
      <c r="BT51" s="8">
        <v>0</v>
      </c>
      <c r="BU51" s="8">
        <v>0</v>
      </c>
      <c r="BV51" s="8">
        <v>0</v>
      </c>
      <c r="BW51" s="8">
        <v>0</v>
      </c>
      <c r="BX51" s="8">
        <v>0</v>
      </c>
      <c r="BY51" s="8">
        <v>0</v>
      </c>
      <c r="BZ51" s="8">
        <v>0</v>
      </c>
      <c r="CA51" s="8">
        <v>0</v>
      </c>
      <c r="CB51" s="8">
        <v>0</v>
      </c>
      <c r="CC51" s="8">
        <v>0</v>
      </c>
      <c r="CD51" s="8">
        <v>0</v>
      </c>
      <c r="CE51" s="8">
        <v>0</v>
      </c>
      <c r="CF51" s="8">
        <v>0</v>
      </c>
      <c r="CG51" s="8">
        <v>0</v>
      </c>
      <c r="CH51" s="8">
        <v>0</v>
      </c>
      <c r="CI51" s="8">
        <v>0</v>
      </c>
      <c r="CJ51" s="8">
        <v>0</v>
      </c>
      <c r="CK51" s="8">
        <v>0</v>
      </c>
      <c r="CL51" s="8">
        <v>0</v>
      </c>
      <c r="CM51" s="8">
        <v>0</v>
      </c>
      <c r="CN51" s="8">
        <v>0</v>
      </c>
      <c r="CO51" s="8">
        <v>0</v>
      </c>
      <c r="CP51" s="8">
        <v>0</v>
      </c>
      <c r="CQ51" s="8">
        <v>0</v>
      </c>
      <c r="CR51" s="8">
        <v>0</v>
      </c>
      <c r="CS51" s="8">
        <v>0</v>
      </c>
      <c r="CT51" s="8">
        <v>0</v>
      </c>
      <c r="CU51" s="8">
        <v>0</v>
      </c>
      <c r="CV51" s="8">
        <v>0</v>
      </c>
      <c r="CW51" s="8">
        <v>0</v>
      </c>
      <c r="CX51" s="8">
        <v>0</v>
      </c>
      <c r="CY51" s="8">
        <v>0</v>
      </c>
      <c r="CZ51" s="8">
        <v>0</v>
      </c>
      <c r="DA51" s="15">
        <f t="shared" si="0"/>
        <v>0</v>
      </c>
      <c r="DB51" s="17">
        <f t="shared" si="1"/>
        <v>0</v>
      </c>
    </row>
    <row r="52" spans="1:106" ht="15.75" x14ac:dyDescent="0.25">
      <c r="A52" s="1">
        <f t="shared" si="2"/>
        <v>49</v>
      </c>
      <c r="B52" s="6" t="s">
        <v>51</v>
      </c>
      <c r="C52" s="7">
        <v>10814.72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1</v>
      </c>
      <c r="K52" s="8">
        <v>0</v>
      </c>
      <c r="L52" s="8">
        <v>0</v>
      </c>
      <c r="M52" s="8">
        <v>0</v>
      </c>
      <c r="N52" s="8">
        <v>0</v>
      </c>
      <c r="O52" s="9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/>
      <c r="Z52" s="8"/>
      <c r="AA52" s="8">
        <v>0</v>
      </c>
      <c r="AB52" s="8">
        <v>0</v>
      </c>
      <c r="AC52" s="8">
        <v>0</v>
      </c>
      <c r="AD52" s="8"/>
      <c r="AE52" s="8"/>
      <c r="AF52" s="8"/>
      <c r="AG52" s="8">
        <v>0</v>
      </c>
      <c r="AH52" s="8">
        <v>0</v>
      </c>
      <c r="AI52" s="8">
        <v>0</v>
      </c>
      <c r="AJ52" s="8">
        <v>0</v>
      </c>
      <c r="AK52" s="8"/>
      <c r="AL52" s="8">
        <v>0</v>
      </c>
      <c r="AM52" s="8">
        <v>0</v>
      </c>
      <c r="AN52" s="8">
        <v>0</v>
      </c>
      <c r="AO52" s="8">
        <v>1</v>
      </c>
      <c r="AP52" s="8">
        <v>0</v>
      </c>
      <c r="AQ52" s="8">
        <v>0</v>
      </c>
      <c r="AR52" s="8">
        <v>0</v>
      </c>
      <c r="AS52" s="8">
        <v>0</v>
      </c>
      <c r="AT52" s="8">
        <v>0</v>
      </c>
      <c r="AU52" s="8">
        <v>0</v>
      </c>
      <c r="AV52" s="8">
        <v>0</v>
      </c>
      <c r="AW52" s="8">
        <v>0</v>
      </c>
      <c r="AX52" s="8">
        <v>1</v>
      </c>
      <c r="AY52" s="8">
        <v>0</v>
      </c>
      <c r="AZ52" s="8">
        <v>1</v>
      </c>
      <c r="BA52" s="8">
        <v>0</v>
      </c>
      <c r="BB52" s="8">
        <v>0</v>
      </c>
      <c r="BC52" s="8">
        <v>0</v>
      </c>
      <c r="BD52" s="8">
        <v>0</v>
      </c>
      <c r="BE52" s="8">
        <v>1</v>
      </c>
      <c r="BF52" s="8">
        <v>0</v>
      </c>
      <c r="BG52" s="8">
        <v>0</v>
      </c>
      <c r="BH52" s="8">
        <v>0</v>
      </c>
      <c r="BI52" s="8">
        <v>0</v>
      </c>
      <c r="BJ52" s="8">
        <v>0</v>
      </c>
      <c r="BK52" s="8">
        <v>0</v>
      </c>
      <c r="BL52" s="8">
        <v>0</v>
      </c>
      <c r="BM52" s="8">
        <v>0</v>
      </c>
      <c r="BN52" s="8">
        <v>1</v>
      </c>
      <c r="BO52" s="8">
        <v>0</v>
      </c>
      <c r="BP52" s="8">
        <v>0</v>
      </c>
      <c r="BQ52" s="8">
        <v>0</v>
      </c>
      <c r="BR52" s="8">
        <v>0</v>
      </c>
      <c r="BS52" s="8">
        <v>0</v>
      </c>
      <c r="BT52" s="8">
        <v>0</v>
      </c>
      <c r="BU52" s="8">
        <v>0</v>
      </c>
      <c r="BV52" s="8">
        <v>0</v>
      </c>
      <c r="BW52" s="8">
        <v>0</v>
      </c>
      <c r="BX52" s="8">
        <v>0</v>
      </c>
      <c r="BY52" s="8">
        <v>0</v>
      </c>
      <c r="BZ52" s="8">
        <v>0</v>
      </c>
      <c r="CA52" s="8">
        <v>3</v>
      </c>
      <c r="CB52" s="8">
        <v>0</v>
      </c>
      <c r="CC52" s="8">
        <v>0</v>
      </c>
      <c r="CD52" s="8">
        <v>1</v>
      </c>
      <c r="CE52" s="8">
        <v>0</v>
      </c>
      <c r="CF52" s="8">
        <v>0</v>
      </c>
      <c r="CG52" s="8">
        <v>0</v>
      </c>
      <c r="CH52" s="8">
        <v>0</v>
      </c>
      <c r="CI52" s="8">
        <v>0</v>
      </c>
      <c r="CJ52" s="8">
        <v>0</v>
      </c>
      <c r="CK52" s="8">
        <v>0</v>
      </c>
      <c r="CL52" s="8">
        <v>0</v>
      </c>
      <c r="CM52" s="8">
        <v>0</v>
      </c>
      <c r="CN52" s="8">
        <v>0</v>
      </c>
      <c r="CO52" s="8">
        <v>0</v>
      </c>
      <c r="CP52" s="8">
        <v>0</v>
      </c>
      <c r="CQ52" s="8">
        <v>0</v>
      </c>
      <c r="CR52" s="8">
        <v>0</v>
      </c>
      <c r="CS52" s="8">
        <v>0</v>
      </c>
      <c r="CT52" s="8">
        <v>0</v>
      </c>
      <c r="CU52" s="8">
        <v>1</v>
      </c>
      <c r="CV52" s="8">
        <v>0</v>
      </c>
      <c r="CW52" s="8">
        <v>0</v>
      </c>
      <c r="CX52" s="8">
        <v>0</v>
      </c>
      <c r="CY52" s="8">
        <v>0</v>
      </c>
      <c r="CZ52" s="8">
        <v>1</v>
      </c>
      <c r="DA52" s="15">
        <f t="shared" si="0"/>
        <v>6</v>
      </c>
      <c r="DB52" s="17">
        <f t="shared" si="1"/>
        <v>64888.319999999992</v>
      </c>
    </row>
    <row r="53" spans="1:106" ht="31.5" x14ac:dyDescent="0.25">
      <c r="A53" s="1">
        <f t="shared" si="2"/>
        <v>50</v>
      </c>
      <c r="B53" s="6" t="s">
        <v>52</v>
      </c>
      <c r="C53" s="7">
        <v>2097.89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9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1</v>
      </c>
      <c r="X53" s="8">
        <v>1</v>
      </c>
      <c r="Y53" s="8"/>
      <c r="Z53" s="8"/>
      <c r="AA53" s="8">
        <v>1</v>
      </c>
      <c r="AB53" s="8">
        <v>0</v>
      </c>
      <c r="AC53" s="8">
        <v>0</v>
      </c>
      <c r="AD53" s="8"/>
      <c r="AE53" s="8"/>
      <c r="AF53" s="8"/>
      <c r="AG53" s="8">
        <v>0</v>
      </c>
      <c r="AH53" s="8">
        <v>0</v>
      </c>
      <c r="AI53" s="8">
        <v>0</v>
      </c>
      <c r="AJ53" s="8">
        <v>0</v>
      </c>
      <c r="AK53" s="8"/>
      <c r="AL53" s="8">
        <v>0</v>
      </c>
      <c r="AM53" s="8">
        <v>1</v>
      </c>
      <c r="AN53" s="8">
        <v>1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1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  <c r="BA53" s="8">
        <v>0</v>
      </c>
      <c r="BB53" s="8">
        <v>1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>
        <v>0</v>
      </c>
      <c r="BI53" s="8">
        <v>0</v>
      </c>
      <c r="BJ53" s="8">
        <v>0</v>
      </c>
      <c r="BK53" s="8">
        <v>1</v>
      </c>
      <c r="BL53" s="8">
        <v>0</v>
      </c>
      <c r="BM53" s="8">
        <v>0</v>
      </c>
      <c r="BN53" s="8">
        <v>0</v>
      </c>
      <c r="BO53" s="8">
        <v>0</v>
      </c>
      <c r="BP53" s="8">
        <v>0</v>
      </c>
      <c r="BQ53" s="8">
        <v>0</v>
      </c>
      <c r="BR53" s="8">
        <v>0</v>
      </c>
      <c r="BS53" s="8">
        <v>0</v>
      </c>
      <c r="BT53" s="8">
        <v>0</v>
      </c>
      <c r="BU53" s="8">
        <v>0</v>
      </c>
      <c r="BV53" s="8">
        <v>0</v>
      </c>
      <c r="BW53" s="8">
        <v>0</v>
      </c>
      <c r="BX53" s="8">
        <v>0</v>
      </c>
      <c r="BY53" s="8">
        <v>0</v>
      </c>
      <c r="BZ53" s="8">
        <v>0</v>
      </c>
      <c r="CA53" s="8">
        <v>0</v>
      </c>
      <c r="CB53" s="8">
        <v>3</v>
      </c>
      <c r="CC53" s="8">
        <v>0</v>
      </c>
      <c r="CD53" s="8">
        <v>0</v>
      </c>
      <c r="CE53" s="8">
        <v>0</v>
      </c>
      <c r="CF53" s="8">
        <v>0</v>
      </c>
      <c r="CG53" s="8">
        <v>0</v>
      </c>
      <c r="CH53" s="8">
        <v>0</v>
      </c>
      <c r="CI53" s="8">
        <v>0</v>
      </c>
      <c r="CJ53" s="8">
        <v>1</v>
      </c>
      <c r="CK53" s="8">
        <v>0</v>
      </c>
      <c r="CL53" s="8">
        <v>0</v>
      </c>
      <c r="CM53" s="8">
        <v>0</v>
      </c>
      <c r="CN53" s="8">
        <v>0</v>
      </c>
      <c r="CO53" s="8">
        <v>0</v>
      </c>
      <c r="CP53" s="8">
        <v>0</v>
      </c>
      <c r="CQ53" s="8">
        <v>1</v>
      </c>
      <c r="CR53" s="8">
        <v>0</v>
      </c>
      <c r="CS53" s="8">
        <v>0</v>
      </c>
      <c r="CT53" s="8">
        <v>0</v>
      </c>
      <c r="CU53" s="8">
        <v>0</v>
      </c>
      <c r="CV53" s="8">
        <v>0</v>
      </c>
      <c r="CW53" s="8">
        <v>0</v>
      </c>
      <c r="CX53" s="8">
        <v>0</v>
      </c>
      <c r="CY53" s="8">
        <v>1</v>
      </c>
      <c r="CZ53" s="8">
        <v>0</v>
      </c>
      <c r="DA53" s="15">
        <f t="shared" si="0"/>
        <v>8</v>
      </c>
      <c r="DB53" s="17">
        <f t="shared" si="1"/>
        <v>16783.12</v>
      </c>
    </row>
    <row r="54" spans="1:106" ht="47.25" x14ac:dyDescent="0.25">
      <c r="A54" s="1">
        <f t="shared" si="2"/>
        <v>51</v>
      </c>
      <c r="B54" s="6" t="s">
        <v>53</v>
      </c>
      <c r="C54" s="7">
        <v>5345.91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1</v>
      </c>
      <c r="K54" s="8">
        <v>0</v>
      </c>
      <c r="L54" s="8">
        <v>0</v>
      </c>
      <c r="M54" s="8">
        <v>0</v>
      </c>
      <c r="N54" s="8">
        <v>0</v>
      </c>
      <c r="O54" s="9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/>
      <c r="Z54" s="8"/>
      <c r="AA54" s="8">
        <v>0</v>
      </c>
      <c r="AB54" s="8">
        <v>0</v>
      </c>
      <c r="AC54" s="8">
        <v>0</v>
      </c>
      <c r="AD54" s="8"/>
      <c r="AE54" s="8"/>
      <c r="AF54" s="8"/>
      <c r="AG54" s="8">
        <v>0</v>
      </c>
      <c r="AH54" s="8">
        <v>0</v>
      </c>
      <c r="AI54" s="8">
        <v>0</v>
      </c>
      <c r="AJ54" s="8">
        <v>0</v>
      </c>
      <c r="AK54" s="8"/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8">
        <v>0</v>
      </c>
      <c r="AS54" s="8">
        <v>0</v>
      </c>
      <c r="AT54" s="8">
        <v>0</v>
      </c>
      <c r="AU54" s="8">
        <v>0</v>
      </c>
      <c r="AV54" s="8">
        <v>0</v>
      </c>
      <c r="AW54" s="8">
        <v>0</v>
      </c>
      <c r="AX54" s="8">
        <v>1</v>
      </c>
      <c r="AY54" s="8">
        <v>0</v>
      </c>
      <c r="AZ54" s="8">
        <v>0</v>
      </c>
      <c r="BA54" s="8">
        <v>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>
        <v>0</v>
      </c>
      <c r="BI54" s="8">
        <v>0</v>
      </c>
      <c r="BJ54" s="8">
        <v>0</v>
      </c>
      <c r="BK54" s="8">
        <v>0</v>
      </c>
      <c r="BL54" s="8">
        <v>0</v>
      </c>
      <c r="BM54" s="8">
        <v>0</v>
      </c>
      <c r="BN54" s="8">
        <v>1</v>
      </c>
      <c r="BO54" s="8">
        <v>0</v>
      </c>
      <c r="BP54" s="8">
        <v>0</v>
      </c>
      <c r="BQ54" s="8">
        <v>0</v>
      </c>
      <c r="BR54" s="8">
        <v>0</v>
      </c>
      <c r="BS54" s="8">
        <v>0</v>
      </c>
      <c r="BT54" s="8">
        <v>0</v>
      </c>
      <c r="BU54" s="8">
        <v>0</v>
      </c>
      <c r="BV54" s="8">
        <v>0</v>
      </c>
      <c r="BW54" s="8">
        <v>0</v>
      </c>
      <c r="BX54" s="8">
        <v>0</v>
      </c>
      <c r="BY54" s="8">
        <v>0</v>
      </c>
      <c r="BZ54" s="8">
        <v>0</v>
      </c>
      <c r="CA54" s="8">
        <v>1</v>
      </c>
      <c r="CB54" s="8">
        <v>0</v>
      </c>
      <c r="CC54" s="8">
        <v>0</v>
      </c>
      <c r="CD54" s="8">
        <v>0</v>
      </c>
      <c r="CE54" s="8">
        <v>0</v>
      </c>
      <c r="CF54" s="8">
        <v>0</v>
      </c>
      <c r="CG54" s="8">
        <v>0</v>
      </c>
      <c r="CH54" s="8">
        <v>0</v>
      </c>
      <c r="CI54" s="8">
        <v>0</v>
      </c>
      <c r="CJ54" s="8">
        <v>0</v>
      </c>
      <c r="CK54" s="8">
        <v>0</v>
      </c>
      <c r="CL54" s="8">
        <v>0</v>
      </c>
      <c r="CM54" s="8">
        <v>0</v>
      </c>
      <c r="CN54" s="8">
        <v>0</v>
      </c>
      <c r="CO54" s="8">
        <v>0</v>
      </c>
      <c r="CP54" s="8">
        <v>0</v>
      </c>
      <c r="CQ54" s="8">
        <v>0</v>
      </c>
      <c r="CR54" s="8">
        <v>0</v>
      </c>
      <c r="CS54" s="8">
        <v>0</v>
      </c>
      <c r="CT54" s="8">
        <v>0</v>
      </c>
      <c r="CU54" s="8">
        <v>0</v>
      </c>
      <c r="CV54" s="8">
        <v>0</v>
      </c>
      <c r="CW54" s="8">
        <v>0</v>
      </c>
      <c r="CX54" s="8">
        <v>0</v>
      </c>
      <c r="CY54" s="8">
        <v>0</v>
      </c>
      <c r="CZ54" s="8">
        <v>1</v>
      </c>
      <c r="DA54" s="15">
        <f t="shared" si="0"/>
        <v>3</v>
      </c>
      <c r="DB54" s="17">
        <f t="shared" si="1"/>
        <v>16037.73</v>
      </c>
    </row>
    <row r="55" spans="1:106" ht="31.5" x14ac:dyDescent="0.25">
      <c r="A55" s="1">
        <f t="shared" si="2"/>
        <v>52</v>
      </c>
      <c r="B55" s="19" t="s">
        <v>54</v>
      </c>
      <c r="C55" s="20">
        <v>0</v>
      </c>
      <c r="D55" s="14">
        <v>0</v>
      </c>
      <c r="E55" s="14">
        <v>0</v>
      </c>
      <c r="F55" s="14">
        <v>0</v>
      </c>
      <c r="G55" s="14">
        <v>0</v>
      </c>
      <c r="H55" s="8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4">
        <v>0</v>
      </c>
      <c r="AJ55" s="14">
        <v>0</v>
      </c>
      <c r="AK55" s="14">
        <v>0</v>
      </c>
      <c r="AL55" s="14">
        <v>0</v>
      </c>
      <c r="AM55" s="14">
        <v>0</v>
      </c>
      <c r="AN55" s="14">
        <v>0</v>
      </c>
      <c r="AO55" s="14">
        <v>0</v>
      </c>
      <c r="AP55" s="14">
        <v>0</v>
      </c>
      <c r="AQ55" s="14">
        <v>0</v>
      </c>
      <c r="AR55" s="14">
        <v>0</v>
      </c>
      <c r="AS55" s="14">
        <v>0</v>
      </c>
      <c r="AT55" s="14">
        <v>0</v>
      </c>
      <c r="AU55" s="14">
        <v>0</v>
      </c>
      <c r="AV55" s="14">
        <v>0</v>
      </c>
      <c r="AW55" s="14">
        <v>0</v>
      </c>
      <c r="AX55" s="14">
        <v>0</v>
      </c>
      <c r="AY55" s="14">
        <v>0</v>
      </c>
      <c r="AZ55" s="14">
        <v>0</v>
      </c>
      <c r="BA55" s="14">
        <v>0</v>
      </c>
      <c r="BB55" s="14">
        <v>0</v>
      </c>
      <c r="BC55" s="14">
        <v>0</v>
      </c>
      <c r="BD55" s="14">
        <v>0</v>
      </c>
      <c r="BE55" s="14">
        <v>0</v>
      </c>
      <c r="BF55" s="14">
        <v>0</v>
      </c>
      <c r="BG55" s="8">
        <v>0</v>
      </c>
      <c r="BH55" s="8">
        <v>0</v>
      </c>
      <c r="BI55" s="8">
        <v>0</v>
      </c>
      <c r="BJ55" s="14">
        <v>0</v>
      </c>
      <c r="BK55" s="14">
        <v>0</v>
      </c>
      <c r="BL55" s="14">
        <v>0</v>
      </c>
      <c r="BM55" s="14">
        <v>0</v>
      </c>
      <c r="BN55" s="14">
        <v>0</v>
      </c>
      <c r="BO55" s="14">
        <v>0</v>
      </c>
      <c r="BP55" s="14">
        <v>0</v>
      </c>
      <c r="BQ55" s="8">
        <v>0</v>
      </c>
      <c r="BR55" s="8">
        <v>0</v>
      </c>
      <c r="BS55" s="14">
        <v>0</v>
      </c>
      <c r="BT55" s="8">
        <v>0</v>
      </c>
      <c r="BU55" s="8">
        <v>0</v>
      </c>
      <c r="BV55" s="14">
        <v>0</v>
      </c>
      <c r="BW55" s="8">
        <v>0</v>
      </c>
      <c r="BX55" s="14">
        <v>0</v>
      </c>
      <c r="BY55" s="14">
        <v>0</v>
      </c>
      <c r="BZ55" s="8">
        <v>0</v>
      </c>
      <c r="CA55" s="14">
        <v>0</v>
      </c>
      <c r="CB55" s="14">
        <v>0</v>
      </c>
      <c r="CC55" s="14">
        <v>0</v>
      </c>
      <c r="CD55" s="14">
        <v>0</v>
      </c>
      <c r="CE55" s="8">
        <v>0</v>
      </c>
      <c r="CF55" s="14">
        <v>0</v>
      </c>
      <c r="CG55" s="14">
        <v>0</v>
      </c>
      <c r="CH55" s="8">
        <v>0</v>
      </c>
      <c r="CI55" s="8">
        <v>0</v>
      </c>
      <c r="CJ55" s="14">
        <v>0</v>
      </c>
      <c r="CK55" s="14">
        <v>0</v>
      </c>
      <c r="CL55" s="14">
        <v>0</v>
      </c>
      <c r="CM55" s="8">
        <v>0</v>
      </c>
      <c r="CN55" s="14">
        <v>0</v>
      </c>
      <c r="CO55" s="8">
        <v>0</v>
      </c>
      <c r="CP55" s="14">
        <v>0</v>
      </c>
      <c r="CQ55" s="14">
        <v>0</v>
      </c>
      <c r="CR55" s="14">
        <v>0</v>
      </c>
      <c r="CS55" s="8">
        <v>0</v>
      </c>
      <c r="CT55" s="8">
        <v>0</v>
      </c>
      <c r="CU55" s="14">
        <v>0</v>
      </c>
      <c r="CV55" s="8">
        <v>0</v>
      </c>
      <c r="CW55" s="14">
        <v>0</v>
      </c>
      <c r="CX55" s="8">
        <v>0</v>
      </c>
      <c r="CY55" s="14">
        <v>0</v>
      </c>
      <c r="CZ55" s="14">
        <v>0</v>
      </c>
      <c r="DA55" s="15">
        <f t="shared" si="0"/>
        <v>0</v>
      </c>
      <c r="DB55" s="17">
        <f t="shared" si="1"/>
        <v>0</v>
      </c>
    </row>
    <row r="56" spans="1:106" ht="31.5" x14ac:dyDescent="0.25">
      <c r="A56" s="1">
        <f t="shared" si="2"/>
        <v>53</v>
      </c>
      <c r="B56" s="6" t="s">
        <v>55</v>
      </c>
      <c r="C56" s="7">
        <v>18610.560000000001</v>
      </c>
      <c r="D56" s="8">
        <v>0</v>
      </c>
      <c r="E56" s="8">
        <v>1</v>
      </c>
      <c r="F56" s="8">
        <v>1</v>
      </c>
      <c r="G56" s="8">
        <v>0</v>
      </c>
      <c r="H56" s="8">
        <v>0</v>
      </c>
      <c r="I56" s="8">
        <v>0</v>
      </c>
      <c r="J56" s="8">
        <v>1</v>
      </c>
      <c r="K56" s="8">
        <v>0</v>
      </c>
      <c r="L56" s="8">
        <v>0</v>
      </c>
      <c r="M56" s="8">
        <v>0</v>
      </c>
      <c r="N56" s="8">
        <v>0</v>
      </c>
      <c r="O56" s="9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/>
      <c r="Z56" s="8"/>
      <c r="AA56" s="8">
        <v>0</v>
      </c>
      <c r="AB56" s="8">
        <v>0</v>
      </c>
      <c r="AC56" s="8">
        <v>0</v>
      </c>
      <c r="AD56" s="8"/>
      <c r="AE56" s="8"/>
      <c r="AF56" s="8"/>
      <c r="AG56" s="8">
        <v>0</v>
      </c>
      <c r="AH56" s="8">
        <v>0</v>
      </c>
      <c r="AI56" s="8">
        <v>1</v>
      </c>
      <c r="AJ56" s="8">
        <v>0</v>
      </c>
      <c r="AK56" s="8"/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1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1</v>
      </c>
      <c r="AY56" s="8">
        <v>0</v>
      </c>
      <c r="AZ56" s="8">
        <v>1</v>
      </c>
      <c r="BA56" s="8">
        <v>0</v>
      </c>
      <c r="BB56" s="8">
        <v>0</v>
      </c>
      <c r="BC56" s="8">
        <v>1</v>
      </c>
      <c r="BD56" s="8">
        <v>0</v>
      </c>
      <c r="BE56" s="8">
        <v>1</v>
      </c>
      <c r="BF56" s="8">
        <v>1</v>
      </c>
      <c r="BG56" s="8">
        <v>0</v>
      </c>
      <c r="BH56" s="8">
        <v>0</v>
      </c>
      <c r="BI56" s="8">
        <v>0</v>
      </c>
      <c r="BJ56" s="8">
        <v>0</v>
      </c>
      <c r="BK56" s="8">
        <v>1</v>
      </c>
      <c r="BL56" s="8">
        <v>0</v>
      </c>
      <c r="BM56" s="8">
        <v>0</v>
      </c>
      <c r="BN56" s="8">
        <v>0</v>
      </c>
      <c r="BO56" s="8">
        <v>0</v>
      </c>
      <c r="BP56" s="8">
        <v>0</v>
      </c>
      <c r="BQ56" s="8">
        <v>0</v>
      </c>
      <c r="BR56" s="8">
        <v>0</v>
      </c>
      <c r="BS56" s="8">
        <v>0</v>
      </c>
      <c r="BT56" s="8">
        <v>0</v>
      </c>
      <c r="BU56" s="8">
        <v>0</v>
      </c>
      <c r="BV56" s="8">
        <v>0</v>
      </c>
      <c r="BW56" s="8">
        <v>0</v>
      </c>
      <c r="BX56" s="8">
        <v>0</v>
      </c>
      <c r="BY56" s="8">
        <v>0</v>
      </c>
      <c r="BZ56" s="8">
        <v>0</v>
      </c>
      <c r="CA56" s="8">
        <v>3</v>
      </c>
      <c r="CB56" s="8">
        <v>0</v>
      </c>
      <c r="CC56" s="8">
        <v>0</v>
      </c>
      <c r="CD56" s="8">
        <v>0</v>
      </c>
      <c r="CE56" s="8">
        <v>0</v>
      </c>
      <c r="CF56" s="8">
        <v>0</v>
      </c>
      <c r="CG56" s="8">
        <v>0</v>
      </c>
      <c r="CH56" s="8">
        <v>0</v>
      </c>
      <c r="CI56" s="8">
        <v>0</v>
      </c>
      <c r="CJ56" s="8">
        <v>0</v>
      </c>
      <c r="CK56" s="8">
        <v>0</v>
      </c>
      <c r="CL56" s="8">
        <v>0</v>
      </c>
      <c r="CM56" s="8">
        <v>0</v>
      </c>
      <c r="CN56" s="8">
        <v>0</v>
      </c>
      <c r="CO56" s="8">
        <v>0</v>
      </c>
      <c r="CP56" s="8">
        <v>0</v>
      </c>
      <c r="CQ56" s="8">
        <v>0</v>
      </c>
      <c r="CR56" s="8">
        <v>0</v>
      </c>
      <c r="CS56" s="8">
        <v>0</v>
      </c>
      <c r="CT56" s="8">
        <v>0</v>
      </c>
      <c r="CU56" s="8">
        <v>0</v>
      </c>
      <c r="CV56" s="8">
        <v>0</v>
      </c>
      <c r="CW56" s="8">
        <v>0</v>
      </c>
      <c r="CX56" s="8">
        <v>0</v>
      </c>
      <c r="CY56" s="8">
        <v>0</v>
      </c>
      <c r="CZ56" s="8">
        <v>0</v>
      </c>
      <c r="DA56" s="15">
        <f t="shared" si="0"/>
        <v>11</v>
      </c>
      <c r="DB56" s="17">
        <f t="shared" si="1"/>
        <v>204716.16</v>
      </c>
    </row>
    <row r="57" spans="1:106" ht="63" x14ac:dyDescent="0.25">
      <c r="A57" s="1">
        <f t="shared" si="2"/>
        <v>54</v>
      </c>
      <c r="B57" s="6" t="s">
        <v>56</v>
      </c>
      <c r="C57" s="7">
        <v>10458.32</v>
      </c>
      <c r="D57" s="8">
        <v>2</v>
      </c>
      <c r="E57" s="8">
        <v>1</v>
      </c>
      <c r="F57" s="8">
        <v>1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11">
        <v>1</v>
      </c>
      <c r="N57" s="8">
        <v>0</v>
      </c>
      <c r="O57" s="10">
        <v>1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1</v>
      </c>
      <c r="X57" s="8">
        <v>0</v>
      </c>
      <c r="Y57" s="8"/>
      <c r="Z57" s="8"/>
      <c r="AA57" s="8">
        <v>1</v>
      </c>
      <c r="AB57" s="8">
        <v>1</v>
      </c>
      <c r="AC57" s="8">
        <v>1</v>
      </c>
      <c r="AD57" s="8"/>
      <c r="AE57" s="8"/>
      <c r="AF57" s="8"/>
      <c r="AG57" s="8">
        <v>0</v>
      </c>
      <c r="AH57" s="8">
        <v>1</v>
      </c>
      <c r="AI57" s="8">
        <v>0</v>
      </c>
      <c r="AJ57" s="8">
        <v>0</v>
      </c>
      <c r="AK57" s="8"/>
      <c r="AL57" s="8">
        <v>0</v>
      </c>
      <c r="AM57" s="8">
        <v>1</v>
      </c>
      <c r="AN57" s="8">
        <v>1</v>
      </c>
      <c r="AO57" s="8">
        <v>1</v>
      </c>
      <c r="AP57" s="8">
        <v>1</v>
      </c>
      <c r="AQ57" s="8">
        <v>0</v>
      </c>
      <c r="AR57" s="8">
        <v>1</v>
      </c>
      <c r="AS57" s="8">
        <v>1</v>
      </c>
      <c r="AT57" s="8">
        <v>0</v>
      </c>
      <c r="AU57" s="8">
        <v>0</v>
      </c>
      <c r="AV57" s="8">
        <v>1</v>
      </c>
      <c r="AW57" s="8">
        <v>0</v>
      </c>
      <c r="AX57" s="8">
        <v>1</v>
      </c>
      <c r="AY57" s="8">
        <v>1</v>
      </c>
      <c r="AZ57" s="8">
        <v>1</v>
      </c>
      <c r="BA57" s="8">
        <v>1</v>
      </c>
      <c r="BB57" s="8">
        <v>0</v>
      </c>
      <c r="BC57" s="8">
        <v>1</v>
      </c>
      <c r="BD57" s="8">
        <v>0</v>
      </c>
      <c r="BE57" s="8">
        <v>1</v>
      </c>
      <c r="BF57" s="8">
        <v>1</v>
      </c>
      <c r="BG57" s="8">
        <v>0</v>
      </c>
      <c r="BH57" s="8">
        <v>0</v>
      </c>
      <c r="BI57" s="8">
        <v>0</v>
      </c>
      <c r="BJ57" s="8">
        <v>0</v>
      </c>
      <c r="BK57" s="8">
        <v>1</v>
      </c>
      <c r="BL57" s="8">
        <v>0</v>
      </c>
      <c r="BM57" s="8">
        <v>0</v>
      </c>
      <c r="BN57" s="8">
        <v>0</v>
      </c>
      <c r="BO57" s="8">
        <v>0</v>
      </c>
      <c r="BP57" s="8">
        <v>1</v>
      </c>
      <c r="BQ57" s="8">
        <v>0</v>
      </c>
      <c r="BR57" s="8">
        <v>0</v>
      </c>
      <c r="BS57" s="8">
        <v>1</v>
      </c>
      <c r="BT57" s="8">
        <v>0</v>
      </c>
      <c r="BU57" s="8">
        <v>0</v>
      </c>
      <c r="BV57" s="8">
        <v>0</v>
      </c>
      <c r="BW57" s="8">
        <v>0</v>
      </c>
      <c r="BX57" s="8">
        <v>0</v>
      </c>
      <c r="BY57" s="8">
        <v>0</v>
      </c>
      <c r="BZ57" s="8">
        <v>0</v>
      </c>
      <c r="CA57" s="8">
        <v>3</v>
      </c>
      <c r="CB57" s="8">
        <v>1</v>
      </c>
      <c r="CC57" s="8">
        <v>0</v>
      </c>
      <c r="CD57" s="8">
        <v>0</v>
      </c>
      <c r="CE57" s="8">
        <v>0</v>
      </c>
      <c r="CF57" s="8">
        <v>0</v>
      </c>
      <c r="CG57" s="8">
        <v>1</v>
      </c>
      <c r="CH57" s="8">
        <v>0</v>
      </c>
      <c r="CI57" s="8">
        <v>0</v>
      </c>
      <c r="CJ57" s="8">
        <v>0</v>
      </c>
      <c r="CK57" s="8">
        <v>0</v>
      </c>
      <c r="CL57" s="8">
        <v>0</v>
      </c>
      <c r="CM57" s="8">
        <v>0</v>
      </c>
      <c r="CN57" s="8">
        <v>1</v>
      </c>
      <c r="CO57" s="8">
        <v>0</v>
      </c>
      <c r="CP57" s="8">
        <v>0</v>
      </c>
      <c r="CQ57" s="8">
        <v>0</v>
      </c>
      <c r="CR57" s="8">
        <v>1</v>
      </c>
      <c r="CS57" s="8">
        <v>0</v>
      </c>
      <c r="CT57" s="8">
        <v>0</v>
      </c>
      <c r="CU57" s="8">
        <v>0</v>
      </c>
      <c r="CV57" s="8">
        <v>0</v>
      </c>
      <c r="CW57" s="8">
        <v>1</v>
      </c>
      <c r="CX57" s="8">
        <v>0</v>
      </c>
      <c r="CY57" s="8">
        <v>0</v>
      </c>
      <c r="CZ57" s="8">
        <v>1</v>
      </c>
      <c r="DA57" s="15">
        <f t="shared" si="0"/>
        <v>30</v>
      </c>
      <c r="DB57" s="17">
        <f t="shared" si="1"/>
        <v>313749.59999999998</v>
      </c>
    </row>
    <row r="58" spans="1:106" ht="31.5" x14ac:dyDescent="0.25">
      <c r="A58" s="1">
        <f t="shared" si="2"/>
        <v>55</v>
      </c>
      <c r="B58" s="6" t="s">
        <v>57</v>
      </c>
      <c r="C58" s="7">
        <v>6696.59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9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/>
      <c r="Z58" s="8"/>
      <c r="AA58" s="8">
        <v>0</v>
      </c>
      <c r="AB58" s="8">
        <v>0</v>
      </c>
      <c r="AC58" s="8">
        <v>0</v>
      </c>
      <c r="AD58" s="8"/>
      <c r="AE58" s="8"/>
      <c r="AF58" s="8"/>
      <c r="AG58" s="8">
        <v>0</v>
      </c>
      <c r="AH58" s="8">
        <v>0</v>
      </c>
      <c r="AI58" s="8">
        <v>0</v>
      </c>
      <c r="AJ58" s="8">
        <v>0</v>
      </c>
      <c r="AK58" s="8"/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  <c r="BA58" s="8">
        <v>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>
        <v>0</v>
      </c>
      <c r="BI58" s="8">
        <v>0</v>
      </c>
      <c r="BJ58" s="8">
        <v>0</v>
      </c>
      <c r="BK58" s="8">
        <v>0</v>
      </c>
      <c r="BL58" s="8">
        <v>0</v>
      </c>
      <c r="BM58" s="8">
        <v>0</v>
      </c>
      <c r="BN58" s="8">
        <v>0</v>
      </c>
      <c r="BO58" s="8">
        <v>0</v>
      </c>
      <c r="BP58" s="8">
        <v>0</v>
      </c>
      <c r="BQ58" s="8">
        <v>0</v>
      </c>
      <c r="BR58" s="8">
        <v>0</v>
      </c>
      <c r="BS58" s="8">
        <v>0</v>
      </c>
      <c r="BT58" s="8">
        <v>0</v>
      </c>
      <c r="BU58" s="8">
        <v>0</v>
      </c>
      <c r="BV58" s="8">
        <v>0</v>
      </c>
      <c r="BW58" s="8">
        <v>0</v>
      </c>
      <c r="BX58" s="8">
        <v>0</v>
      </c>
      <c r="BY58" s="8">
        <v>0</v>
      </c>
      <c r="BZ58" s="8">
        <v>0</v>
      </c>
      <c r="CA58" s="8">
        <v>0</v>
      </c>
      <c r="CB58" s="8">
        <v>0</v>
      </c>
      <c r="CC58" s="8">
        <v>0</v>
      </c>
      <c r="CD58" s="8">
        <v>0</v>
      </c>
      <c r="CE58" s="8">
        <v>0</v>
      </c>
      <c r="CF58" s="8">
        <v>0</v>
      </c>
      <c r="CG58" s="8">
        <v>0</v>
      </c>
      <c r="CH58" s="8">
        <v>0</v>
      </c>
      <c r="CI58" s="8">
        <v>0</v>
      </c>
      <c r="CJ58" s="8">
        <v>0</v>
      </c>
      <c r="CK58" s="8">
        <v>0</v>
      </c>
      <c r="CL58" s="8">
        <v>0</v>
      </c>
      <c r="CM58" s="8">
        <v>0</v>
      </c>
      <c r="CN58" s="8">
        <v>0</v>
      </c>
      <c r="CO58" s="8">
        <v>0</v>
      </c>
      <c r="CP58" s="8">
        <v>0</v>
      </c>
      <c r="CQ58" s="8">
        <v>0</v>
      </c>
      <c r="CR58" s="8">
        <v>0</v>
      </c>
      <c r="CS58" s="8">
        <v>0</v>
      </c>
      <c r="CT58" s="8">
        <v>0</v>
      </c>
      <c r="CU58" s="8">
        <v>0</v>
      </c>
      <c r="CV58" s="8">
        <v>0</v>
      </c>
      <c r="CW58" s="8">
        <v>0</v>
      </c>
      <c r="CX58" s="8">
        <v>0</v>
      </c>
      <c r="CY58" s="8">
        <v>0</v>
      </c>
      <c r="CZ58" s="8">
        <v>0</v>
      </c>
      <c r="DA58" s="15">
        <f t="shared" si="0"/>
        <v>0</v>
      </c>
      <c r="DB58" s="17">
        <f t="shared" si="1"/>
        <v>0</v>
      </c>
    </row>
    <row r="59" spans="1:106" ht="15.75" x14ac:dyDescent="0.25">
      <c r="A59" s="1">
        <f t="shared" si="2"/>
        <v>56</v>
      </c>
      <c r="B59" s="6" t="s">
        <v>58</v>
      </c>
      <c r="C59" s="7">
        <v>5535.65</v>
      </c>
      <c r="D59" s="8">
        <v>0</v>
      </c>
      <c r="E59" s="8">
        <v>0</v>
      </c>
      <c r="F59" s="8">
        <v>1</v>
      </c>
      <c r="G59" s="8">
        <v>0</v>
      </c>
      <c r="H59" s="8">
        <v>0</v>
      </c>
      <c r="I59" s="8">
        <v>0</v>
      </c>
      <c r="J59" s="8">
        <v>1</v>
      </c>
      <c r="K59" s="8">
        <v>0</v>
      </c>
      <c r="L59" s="8">
        <v>0</v>
      </c>
      <c r="M59" s="8">
        <v>0</v>
      </c>
      <c r="N59" s="8">
        <v>1</v>
      </c>
      <c r="O59" s="9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1</v>
      </c>
      <c r="X59" s="8">
        <v>1</v>
      </c>
      <c r="Y59" s="8"/>
      <c r="Z59" s="8"/>
      <c r="AA59" s="8">
        <v>1</v>
      </c>
      <c r="AB59" s="8">
        <v>0</v>
      </c>
      <c r="AC59" s="8">
        <v>0</v>
      </c>
      <c r="AD59" s="8"/>
      <c r="AE59" s="8"/>
      <c r="AF59" s="8"/>
      <c r="AG59" s="8">
        <v>0</v>
      </c>
      <c r="AH59" s="8">
        <v>0</v>
      </c>
      <c r="AI59" s="8">
        <v>0</v>
      </c>
      <c r="AJ59" s="8">
        <v>0</v>
      </c>
      <c r="AK59" s="8"/>
      <c r="AL59" s="8">
        <v>0</v>
      </c>
      <c r="AM59" s="8">
        <v>0</v>
      </c>
      <c r="AN59" s="8">
        <v>0</v>
      </c>
      <c r="AO59" s="8">
        <v>1</v>
      </c>
      <c r="AP59" s="8">
        <v>1</v>
      </c>
      <c r="AQ59" s="8">
        <v>0</v>
      </c>
      <c r="AR59" s="8">
        <v>0</v>
      </c>
      <c r="AS59" s="8">
        <v>1</v>
      </c>
      <c r="AT59" s="8">
        <v>0</v>
      </c>
      <c r="AU59" s="8">
        <v>0</v>
      </c>
      <c r="AV59" s="8">
        <v>1</v>
      </c>
      <c r="AW59" s="8">
        <v>0</v>
      </c>
      <c r="AX59" s="8">
        <v>1</v>
      </c>
      <c r="AY59" s="8">
        <v>0</v>
      </c>
      <c r="AZ59" s="8">
        <v>1</v>
      </c>
      <c r="BA59" s="8">
        <v>1</v>
      </c>
      <c r="BB59" s="8">
        <v>1</v>
      </c>
      <c r="BC59" s="8">
        <v>0</v>
      </c>
      <c r="BD59" s="8">
        <v>0</v>
      </c>
      <c r="BE59" s="8">
        <v>1</v>
      </c>
      <c r="BF59" s="8">
        <v>1</v>
      </c>
      <c r="BG59" s="8">
        <v>0</v>
      </c>
      <c r="BH59" s="8">
        <v>0</v>
      </c>
      <c r="BI59" s="8">
        <v>0</v>
      </c>
      <c r="BJ59" s="8">
        <v>0</v>
      </c>
      <c r="BK59" s="8">
        <v>0</v>
      </c>
      <c r="BL59" s="8">
        <v>0</v>
      </c>
      <c r="BM59" s="8">
        <v>1</v>
      </c>
      <c r="BN59" s="8">
        <v>1</v>
      </c>
      <c r="BO59" s="8">
        <v>0</v>
      </c>
      <c r="BP59" s="8">
        <v>1</v>
      </c>
      <c r="BQ59" s="8">
        <v>0</v>
      </c>
      <c r="BR59" s="8">
        <v>0</v>
      </c>
      <c r="BS59" s="8">
        <v>0</v>
      </c>
      <c r="BT59" s="8">
        <v>0</v>
      </c>
      <c r="BU59" s="8">
        <v>0</v>
      </c>
      <c r="BV59" s="8">
        <v>0</v>
      </c>
      <c r="BW59" s="8">
        <v>0</v>
      </c>
      <c r="BX59" s="8">
        <v>0</v>
      </c>
      <c r="BY59" s="8">
        <v>0</v>
      </c>
      <c r="BZ59" s="8">
        <v>0</v>
      </c>
      <c r="CA59" s="8">
        <v>3</v>
      </c>
      <c r="CB59" s="8">
        <v>0</v>
      </c>
      <c r="CC59" s="8">
        <v>0</v>
      </c>
      <c r="CD59" s="8">
        <v>1</v>
      </c>
      <c r="CE59" s="8">
        <v>0</v>
      </c>
      <c r="CF59" s="8">
        <v>0</v>
      </c>
      <c r="CG59" s="8">
        <v>0</v>
      </c>
      <c r="CH59" s="8">
        <v>0</v>
      </c>
      <c r="CI59" s="8">
        <v>0</v>
      </c>
      <c r="CJ59" s="8">
        <v>0</v>
      </c>
      <c r="CK59" s="8">
        <v>0</v>
      </c>
      <c r="CL59" s="8">
        <v>0</v>
      </c>
      <c r="CM59" s="8">
        <v>0</v>
      </c>
      <c r="CN59" s="8">
        <v>0</v>
      </c>
      <c r="CO59" s="8">
        <v>0</v>
      </c>
      <c r="CP59" s="8">
        <v>0</v>
      </c>
      <c r="CQ59" s="8">
        <v>0</v>
      </c>
      <c r="CR59" s="8">
        <v>1</v>
      </c>
      <c r="CS59" s="8">
        <v>0</v>
      </c>
      <c r="CT59" s="8">
        <v>0</v>
      </c>
      <c r="CU59" s="8">
        <v>1</v>
      </c>
      <c r="CV59" s="8">
        <v>0</v>
      </c>
      <c r="CW59" s="8">
        <v>1</v>
      </c>
      <c r="CX59" s="8">
        <v>0</v>
      </c>
      <c r="CY59" s="8">
        <v>0</v>
      </c>
      <c r="CZ59" s="8">
        <v>0</v>
      </c>
      <c r="DA59" s="15">
        <f t="shared" si="0"/>
        <v>19</v>
      </c>
      <c r="DB59" s="17">
        <f t="shared" si="1"/>
        <v>105177.34999999999</v>
      </c>
    </row>
    <row r="60" spans="1:106" ht="78.75" x14ac:dyDescent="0.25">
      <c r="A60" s="1">
        <f t="shared" si="2"/>
        <v>57</v>
      </c>
      <c r="B60" s="6" t="s">
        <v>59</v>
      </c>
      <c r="C60" s="7">
        <v>3330.64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9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/>
      <c r="Z60" s="8"/>
      <c r="AA60" s="8">
        <v>0</v>
      </c>
      <c r="AB60" s="8">
        <v>0</v>
      </c>
      <c r="AC60" s="8">
        <v>0</v>
      </c>
      <c r="AD60" s="8"/>
      <c r="AE60" s="8"/>
      <c r="AF60" s="8"/>
      <c r="AG60" s="8">
        <v>0</v>
      </c>
      <c r="AH60" s="8">
        <v>0</v>
      </c>
      <c r="AI60" s="8">
        <v>0</v>
      </c>
      <c r="AJ60" s="8">
        <v>0</v>
      </c>
      <c r="AK60" s="8"/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  <c r="BA60" s="8">
        <v>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>
        <v>0</v>
      </c>
      <c r="BI60" s="8">
        <v>0</v>
      </c>
      <c r="BJ60" s="8">
        <v>0</v>
      </c>
      <c r="BK60" s="8">
        <v>0</v>
      </c>
      <c r="BL60" s="8">
        <v>0</v>
      </c>
      <c r="BM60" s="8">
        <v>0</v>
      </c>
      <c r="BN60" s="8">
        <v>0</v>
      </c>
      <c r="BO60" s="8">
        <v>0</v>
      </c>
      <c r="BP60" s="8">
        <v>0</v>
      </c>
      <c r="BQ60" s="8">
        <v>0</v>
      </c>
      <c r="BR60" s="8">
        <v>0</v>
      </c>
      <c r="BS60" s="8">
        <v>0</v>
      </c>
      <c r="BT60" s="8">
        <v>0</v>
      </c>
      <c r="BU60" s="8">
        <v>0</v>
      </c>
      <c r="BV60" s="8">
        <v>0</v>
      </c>
      <c r="BW60" s="8">
        <v>0</v>
      </c>
      <c r="BX60" s="8">
        <v>0</v>
      </c>
      <c r="BY60" s="8">
        <v>0</v>
      </c>
      <c r="BZ60" s="8">
        <v>0</v>
      </c>
      <c r="CA60" s="8">
        <v>0</v>
      </c>
      <c r="CB60" s="8">
        <v>0</v>
      </c>
      <c r="CC60" s="8">
        <v>0</v>
      </c>
      <c r="CD60" s="8">
        <v>0</v>
      </c>
      <c r="CE60" s="8">
        <v>0</v>
      </c>
      <c r="CF60" s="8">
        <v>0</v>
      </c>
      <c r="CG60" s="8">
        <v>0</v>
      </c>
      <c r="CH60" s="8">
        <v>0</v>
      </c>
      <c r="CI60" s="8">
        <v>0</v>
      </c>
      <c r="CJ60" s="8">
        <v>0</v>
      </c>
      <c r="CK60" s="8">
        <v>0</v>
      </c>
      <c r="CL60" s="8">
        <v>0</v>
      </c>
      <c r="CM60" s="8">
        <v>0</v>
      </c>
      <c r="CN60" s="8">
        <v>0</v>
      </c>
      <c r="CO60" s="8">
        <v>0</v>
      </c>
      <c r="CP60" s="8">
        <v>0</v>
      </c>
      <c r="CQ60" s="8">
        <v>0</v>
      </c>
      <c r="CR60" s="8">
        <v>0</v>
      </c>
      <c r="CS60" s="8">
        <v>0</v>
      </c>
      <c r="CT60" s="8">
        <v>0</v>
      </c>
      <c r="CU60" s="8">
        <v>0</v>
      </c>
      <c r="CV60" s="8">
        <v>0</v>
      </c>
      <c r="CW60" s="8">
        <v>0</v>
      </c>
      <c r="CX60" s="8">
        <v>0</v>
      </c>
      <c r="CY60" s="8">
        <v>0</v>
      </c>
      <c r="CZ60" s="8">
        <v>0</v>
      </c>
      <c r="DA60" s="15">
        <f t="shared" si="0"/>
        <v>0</v>
      </c>
      <c r="DB60" s="17">
        <f t="shared" si="1"/>
        <v>0</v>
      </c>
    </row>
    <row r="61" spans="1:106" ht="78.75" x14ac:dyDescent="0.25">
      <c r="A61" s="1">
        <f t="shared" si="2"/>
        <v>58</v>
      </c>
      <c r="B61" s="6" t="s">
        <v>60</v>
      </c>
      <c r="C61" s="7">
        <v>4314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9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/>
      <c r="Z61" s="8"/>
      <c r="AA61" s="8">
        <v>0</v>
      </c>
      <c r="AB61" s="8">
        <v>0</v>
      </c>
      <c r="AC61" s="8">
        <v>0</v>
      </c>
      <c r="AD61" s="8"/>
      <c r="AE61" s="8"/>
      <c r="AF61" s="8"/>
      <c r="AG61" s="8">
        <v>0</v>
      </c>
      <c r="AH61" s="8">
        <v>0</v>
      </c>
      <c r="AI61" s="8">
        <v>0</v>
      </c>
      <c r="AJ61" s="8">
        <v>0</v>
      </c>
      <c r="AK61" s="8"/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  <c r="BA61" s="8">
        <v>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>
        <v>0</v>
      </c>
      <c r="BI61" s="8">
        <v>0</v>
      </c>
      <c r="BJ61" s="8">
        <v>0</v>
      </c>
      <c r="BK61" s="8">
        <v>0</v>
      </c>
      <c r="BL61" s="8">
        <v>0</v>
      </c>
      <c r="BM61" s="8">
        <v>0</v>
      </c>
      <c r="BN61" s="8">
        <v>0</v>
      </c>
      <c r="BO61" s="8">
        <v>0</v>
      </c>
      <c r="BP61" s="8">
        <v>0</v>
      </c>
      <c r="BQ61" s="8">
        <v>0</v>
      </c>
      <c r="BR61" s="8">
        <v>0</v>
      </c>
      <c r="BS61" s="8">
        <v>0</v>
      </c>
      <c r="BT61" s="8">
        <v>0</v>
      </c>
      <c r="BU61" s="8">
        <v>0</v>
      </c>
      <c r="BV61" s="8">
        <v>0</v>
      </c>
      <c r="BW61" s="8">
        <v>0</v>
      </c>
      <c r="BX61" s="8">
        <v>0</v>
      </c>
      <c r="BY61" s="8">
        <v>0</v>
      </c>
      <c r="BZ61" s="8">
        <v>0</v>
      </c>
      <c r="CA61" s="8">
        <v>0</v>
      </c>
      <c r="CB61" s="8">
        <v>0</v>
      </c>
      <c r="CC61" s="8">
        <v>0</v>
      </c>
      <c r="CD61" s="8">
        <v>0</v>
      </c>
      <c r="CE61" s="8">
        <v>0</v>
      </c>
      <c r="CF61" s="8">
        <v>0</v>
      </c>
      <c r="CG61" s="8">
        <v>0</v>
      </c>
      <c r="CH61" s="8">
        <v>0</v>
      </c>
      <c r="CI61" s="8">
        <v>0</v>
      </c>
      <c r="CJ61" s="8">
        <v>0</v>
      </c>
      <c r="CK61" s="8">
        <v>0</v>
      </c>
      <c r="CL61" s="8">
        <v>0</v>
      </c>
      <c r="CM61" s="8">
        <v>0</v>
      </c>
      <c r="CN61" s="8">
        <v>0</v>
      </c>
      <c r="CO61" s="8">
        <v>0</v>
      </c>
      <c r="CP61" s="8">
        <v>0</v>
      </c>
      <c r="CQ61" s="8">
        <v>0</v>
      </c>
      <c r="CR61" s="8">
        <v>0</v>
      </c>
      <c r="CS61" s="8">
        <v>0</v>
      </c>
      <c r="CT61" s="8">
        <v>0</v>
      </c>
      <c r="CU61" s="8">
        <v>0</v>
      </c>
      <c r="CV61" s="8">
        <v>0</v>
      </c>
      <c r="CW61" s="8">
        <v>0</v>
      </c>
      <c r="CX61" s="8">
        <v>0</v>
      </c>
      <c r="CY61" s="8">
        <v>0</v>
      </c>
      <c r="CZ61" s="8">
        <v>0</v>
      </c>
      <c r="DA61" s="15">
        <f t="shared" si="0"/>
        <v>0</v>
      </c>
      <c r="DB61" s="17">
        <f t="shared" si="1"/>
        <v>0</v>
      </c>
    </row>
    <row r="62" spans="1:106" ht="15.75" x14ac:dyDescent="0.25">
      <c r="A62" s="1">
        <f t="shared" si="2"/>
        <v>59</v>
      </c>
      <c r="B62" s="6" t="s">
        <v>61</v>
      </c>
      <c r="C62" s="7">
        <v>2365.9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9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/>
      <c r="Z62" s="8"/>
      <c r="AA62" s="8">
        <v>0</v>
      </c>
      <c r="AB62" s="8">
        <v>0</v>
      </c>
      <c r="AC62" s="8">
        <v>0</v>
      </c>
      <c r="AD62" s="8"/>
      <c r="AE62" s="8"/>
      <c r="AF62" s="8"/>
      <c r="AG62" s="8">
        <v>0</v>
      </c>
      <c r="AH62" s="8">
        <v>0</v>
      </c>
      <c r="AI62" s="8">
        <v>0</v>
      </c>
      <c r="AJ62" s="8">
        <v>0</v>
      </c>
      <c r="AK62" s="8"/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8">
        <v>0</v>
      </c>
      <c r="AS62" s="8">
        <v>0</v>
      </c>
      <c r="AT62" s="8">
        <v>0</v>
      </c>
      <c r="AU62" s="8">
        <v>0</v>
      </c>
      <c r="AV62" s="8">
        <v>0</v>
      </c>
      <c r="AW62" s="8">
        <v>0</v>
      </c>
      <c r="AX62" s="8">
        <v>0</v>
      </c>
      <c r="AY62" s="8">
        <v>0</v>
      </c>
      <c r="AZ62" s="8">
        <v>0</v>
      </c>
      <c r="BA62" s="8">
        <v>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>
        <v>0</v>
      </c>
      <c r="BI62" s="8">
        <v>0</v>
      </c>
      <c r="BJ62" s="8">
        <v>0</v>
      </c>
      <c r="BK62" s="8">
        <v>0</v>
      </c>
      <c r="BL62" s="8">
        <v>0</v>
      </c>
      <c r="BM62" s="8">
        <v>0</v>
      </c>
      <c r="BN62" s="8">
        <v>0</v>
      </c>
      <c r="BO62" s="8">
        <v>0</v>
      </c>
      <c r="BP62" s="8">
        <v>0</v>
      </c>
      <c r="BQ62" s="8">
        <v>0</v>
      </c>
      <c r="BR62" s="8">
        <v>0</v>
      </c>
      <c r="BS62" s="8">
        <v>0</v>
      </c>
      <c r="BT62" s="8">
        <v>0</v>
      </c>
      <c r="BU62" s="8">
        <v>0</v>
      </c>
      <c r="BV62" s="8">
        <v>0</v>
      </c>
      <c r="BW62" s="8">
        <v>0</v>
      </c>
      <c r="BX62" s="8">
        <v>0</v>
      </c>
      <c r="BY62" s="8">
        <v>0</v>
      </c>
      <c r="BZ62" s="8">
        <v>0</v>
      </c>
      <c r="CA62" s="8">
        <v>0</v>
      </c>
      <c r="CB62" s="8">
        <v>0</v>
      </c>
      <c r="CC62" s="8">
        <v>0</v>
      </c>
      <c r="CD62" s="8">
        <v>0</v>
      </c>
      <c r="CE62" s="8">
        <v>0</v>
      </c>
      <c r="CF62" s="8">
        <v>0</v>
      </c>
      <c r="CG62" s="8">
        <v>0</v>
      </c>
      <c r="CH62" s="8">
        <v>0</v>
      </c>
      <c r="CI62" s="8">
        <v>0</v>
      </c>
      <c r="CJ62" s="8">
        <v>0</v>
      </c>
      <c r="CK62" s="8">
        <v>0</v>
      </c>
      <c r="CL62" s="8">
        <v>0</v>
      </c>
      <c r="CM62" s="8">
        <v>0</v>
      </c>
      <c r="CN62" s="8">
        <v>0</v>
      </c>
      <c r="CO62" s="8">
        <v>0</v>
      </c>
      <c r="CP62" s="8">
        <v>0</v>
      </c>
      <c r="CQ62" s="8">
        <v>0</v>
      </c>
      <c r="CR62" s="8">
        <v>0</v>
      </c>
      <c r="CS62" s="8">
        <v>0</v>
      </c>
      <c r="CT62" s="8">
        <v>0</v>
      </c>
      <c r="CU62" s="8">
        <v>0</v>
      </c>
      <c r="CV62" s="8">
        <v>0</v>
      </c>
      <c r="CW62" s="8">
        <v>0</v>
      </c>
      <c r="CX62" s="8">
        <v>0</v>
      </c>
      <c r="CY62" s="8">
        <v>0</v>
      </c>
      <c r="CZ62" s="8">
        <v>0</v>
      </c>
      <c r="DA62" s="15">
        <f t="shared" si="0"/>
        <v>0</v>
      </c>
      <c r="DB62" s="17">
        <f t="shared" si="1"/>
        <v>0</v>
      </c>
    </row>
    <row r="63" spans="1:106" ht="15.75" x14ac:dyDescent="0.25">
      <c r="A63" s="1">
        <f t="shared" si="2"/>
        <v>60</v>
      </c>
      <c r="B63" s="6" t="s">
        <v>62</v>
      </c>
      <c r="C63" s="7">
        <v>3470.64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9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1</v>
      </c>
      <c r="Y63" s="8"/>
      <c r="Z63" s="8"/>
      <c r="AA63" s="8">
        <v>1</v>
      </c>
      <c r="AB63" s="8">
        <v>0</v>
      </c>
      <c r="AC63" s="8">
        <v>0</v>
      </c>
      <c r="AD63" s="8"/>
      <c r="AE63" s="8"/>
      <c r="AF63" s="8"/>
      <c r="AG63" s="8">
        <v>0</v>
      </c>
      <c r="AH63" s="8">
        <v>0</v>
      </c>
      <c r="AI63" s="8">
        <v>0</v>
      </c>
      <c r="AJ63" s="8">
        <v>1</v>
      </c>
      <c r="AK63" s="8"/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1</v>
      </c>
      <c r="AY63" s="8">
        <v>0</v>
      </c>
      <c r="AZ63" s="8">
        <v>1</v>
      </c>
      <c r="BA63" s="8">
        <v>0</v>
      </c>
      <c r="BB63" s="8">
        <v>0</v>
      </c>
      <c r="BC63" s="8">
        <v>0</v>
      </c>
      <c r="BD63" s="8">
        <v>1</v>
      </c>
      <c r="BE63" s="8">
        <v>1</v>
      </c>
      <c r="BF63" s="8">
        <v>1</v>
      </c>
      <c r="BG63" s="8">
        <v>0</v>
      </c>
      <c r="BH63" s="8">
        <v>0</v>
      </c>
      <c r="BI63" s="8">
        <v>0</v>
      </c>
      <c r="BJ63" s="8">
        <v>0</v>
      </c>
      <c r="BK63" s="8">
        <v>0</v>
      </c>
      <c r="BL63" s="8">
        <v>0</v>
      </c>
      <c r="BM63" s="8">
        <v>0</v>
      </c>
      <c r="BN63" s="8">
        <v>1</v>
      </c>
      <c r="BO63" s="8">
        <v>0</v>
      </c>
      <c r="BP63" s="8">
        <v>1</v>
      </c>
      <c r="BQ63" s="8">
        <v>0</v>
      </c>
      <c r="BR63" s="8">
        <v>0</v>
      </c>
      <c r="BS63" s="8">
        <v>0</v>
      </c>
      <c r="BT63" s="8">
        <v>0</v>
      </c>
      <c r="BU63" s="8">
        <v>0</v>
      </c>
      <c r="BV63" s="8">
        <v>0</v>
      </c>
      <c r="BW63" s="8">
        <v>0</v>
      </c>
      <c r="BX63" s="8">
        <v>0</v>
      </c>
      <c r="BY63" s="8">
        <v>0</v>
      </c>
      <c r="BZ63" s="8">
        <v>0</v>
      </c>
      <c r="CA63" s="8">
        <v>3</v>
      </c>
      <c r="CB63" s="8">
        <v>3</v>
      </c>
      <c r="CC63" s="8">
        <v>1</v>
      </c>
      <c r="CD63" s="8">
        <v>1</v>
      </c>
      <c r="CE63" s="8">
        <v>0</v>
      </c>
      <c r="CF63" s="8">
        <v>0</v>
      </c>
      <c r="CG63" s="8">
        <v>0</v>
      </c>
      <c r="CH63" s="8">
        <v>0</v>
      </c>
      <c r="CI63" s="8">
        <v>0</v>
      </c>
      <c r="CJ63" s="8">
        <v>0</v>
      </c>
      <c r="CK63" s="8">
        <v>0</v>
      </c>
      <c r="CL63" s="8">
        <v>0</v>
      </c>
      <c r="CM63" s="8">
        <v>0</v>
      </c>
      <c r="CN63" s="8">
        <v>1</v>
      </c>
      <c r="CO63" s="8">
        <v>0</v>
      </c>
      <c r="CP63" s="8">
        <v>0</v>
      </c>
      <c r="CQ63" s="8">
        <v>0</v>
      </c>
      <c r="CR63" s="8">
        <v>0</v>
      </c>
      <c r="CS63" s="8">
        <v>0</v>
      </c>
      <c r="CT63" s="8">
        <v>0</v>
      </c>
      <c r="CU63" s="8">
        <v>1</v>
      </c>
      <c r="CV63" s="8">
        <v>0</v>
      </c>
      <c r="CW63" s="8">
        <v>0</v>
      </c>
      <c r="CX63" s="8">
        <v>0</v>
      </c>
      <c r="CY63" s="8">
        <v>1</v>
      </c>
      <c r="CZ63" s="8">
        <v>0</v>
      </c>
      <c r="DA63" s="15">
        <f t="shared" si="0"/>
        <v>10</v>
      </c>
      <c r="DB63" s="17">
        <f t="shared" si="1"/>
        <v>34706.400000000001</v>
      </c>
    </row>
    <row r="64" spans="1:106" ht="31.5" x14ac:dyDescent="0.25">
      <c r="A64" s="1">
        <f t="shared" si="2"/>
        <v>61</v>
      </c>
      <c r="B64" s="6" t="s">
        <v>63</v>
      </c>
      <c r="C64" s="7">
        <v>2365.9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9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/>
      <c r="Z64" s="8"/>
      <c r="AA64" s="8">
        <v>0</v>
      </c>
      <c r="AB64" s="8">
        <v>0</v>
      </c>
      <c r="AC64" s="8">
        <v>0</v>
      </c>
      <c r="AD64" s="8"/>
      <c r="AE64" s="8"/>
      <c r="AF64" s="8"/>
      <c r="AG64" s="8">
        <v>0</v>
      </c>
      <c r="AH64" s="8">
        <v>0</v>
      </c>
      <c r="AI64" s="8">
        <v>0</v>
      </c>
      <c r="AJ64" s="8">
        <v>0</v>
      </c>
      <c r="AK64" s="8"/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  <c r="BA64" s="8">
        <v>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>
        <v>0</v>
      </c>
      <c r="BI64" s="8">
        <v>0</v>
      </c>
      <c r="BJ64" s="8">
        <v>0</v>
      </c>
      <c r="BK64" s="8">
        <v>0</v>
      </c>
      <c r="BL64" s="8">
        <v>0</v>
      </c>
      <c r="BM64" s="8">
        <v>0</v>
      </c>
      <c r="BN64" s="8">
        <v>0</v>
      </c>
      <c r="BO64" s="8">
        <v>0</v>
      </c>
      <c r="BP64" s="8">
        <v>0</v>
      </c>
      <c r="BQ64" s="8">
        <v>0</v>
      </c>
      <c r="BR64" s="8">
        <v>0</v>
      </c>
      <c r="BS64" s="8">
        <v>0</v>
      </c>
      <c r="BT64" s="8">
        <v>0</v>
      </c>
      <c r="BU64" s="8">
        <v>0</v>
      </c>
      <c r="BV64" s="8">
        <v>0</v>
      </c>
      <c r="BW64" s="8">
        <v>0</v>
      </c>
      <c r="BX64" s="8">
        <v>0</v>
      </c>
      <c r="BY64" s="8">
        <v>0</v>
      </c>
      <c r="BZ64" s="8">
        <v>0</v>
      </c>
      <c r="CA64" s="8">
        <v>0</v>
      </c>
      <c r="CB64" s="8">
        <v>0</v>
      </c>
      <c r="CC64" s="8">
        <v>0</v>
      </c>
      <c r="CD64" s="8">
        <v>0</v>
      </c>
      <c r="CE64" s="8">
        <v>0</v>
      </c>
      <c r="CF64" s="8">
        <v>0</v>
      </c>
      <c r="CG64" s="8">
        <v>0</v>
      </c>
      <c r="CH64" s="8">
        <v>0</v>
      </c>
      <c r="CI64" s="8">
        <v>0</v>
      </c>
      <c r="CJ64" s="8">
        <v>0</v>
      </c>
      <c r="CK64" s="8">
        <v>0</v>
      </c>
      <c r="CL64" s="8">
        <v>0</v>
      </c>
      <c r="CM64" s="8">
        <v>0</v>
      </c>
      <c r="CN64" s="8">
        <v>0</v>
      </c>
      <c r="CO64" s="8">
        <v>0</v>
      </c>
      <c r="CP64" s="8">
        <v>0</v>
      </c>
      <c r="CQ64" s="8">
        <v>0</v>
      </c>
      <c r="CR64" s="8">
        <v>0</v>
      </c>
      <c r="CS64" s="8">
        <v>0</v>
      </c>
      <c r="CT64" s="8">
        <v>0</v>
      </c>
      <c r="CU64" s="8">
        <v>0</v>
      </c>
      <c r="CV64" s="8">
        <v>0</v>
      </c>
      <c r="CW64" s="8">
        <v>0</v>
      </c>
      <c r="CX64" s="8">
        <v>0</v>
      </c>
      <c r="CY64" s="8">
        <v>0</v>
      </c>
      <c r="CZ64" s="8">
        <v>0</v>
      </c>
      <c r="DA64" s="15">
        <f t="shared" si="0"/>
        <v>0</v>
      </c>
      <c r="DB64" s="17">
        <f t="shared" si="1"/>
        <v>0</v>
      </c>
    </row>
    <row r="65" spans="1:106" ht="47.25" x14ac:dyDescent="0.25">
      <c r="A65" s="1">
        <f t="shared" si="2"/>
        <v>62</v>
      </c>
      <c r="B65" s="6" t="s">
        <v>64</v>
      </c>
      <c r="C65" s="7">
        <v>3477.43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1</v>
      </c>
      <c r="K65" s="8">
        <v>0</v>
      </c>
      <c r="L65" s="8">
        <v>0</v>
      </c>
      <c r="M65" s="8">
        <v>0</v>
      </c>
      <c r="N65" s="8">
        <v>1</v>
      </c>
      <c r="O65" s="9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1</v>
      </c>
      <c r="X65" s="8">
        <v>1</v>
      </c>
      <c r="Y65" s="8"/>
      <c r="Z65" s="8"/>
      <c r="AA65" s="8">
        <v>1</v>
      </c>
      <c r="AB65" s="8">
        <v>1</v>
      </c>
      <c r="AC65" s="8">
        <v>0</v>
      </c>
      <c r="AD65" s="8"/>
      <c r="AE65" s="8"/>
      <c r="AF65" s="8"/>
      <c r="AG65" s="8">
        <v>0</v>
      </c>
      <c r="AH65" s="8">
        <v>0</v>
      </c>
      <c r="AI65" s="8">
        <v>0</v>
      </c>
      <c r="AJ65" s="8">
        <v>0</v>
      </c>
      <c r="AK65" s="8"/>
      <c r="AL65" s="8">
        <v>0</v>
      </c>
      <c r="AM65" s="8">
        <v>0</v>
      </c>
      <c r="AN65" s="8">
        <v>0</v>
      </c>
      <c r="AO65" s="8">
        <v>1</v>
      </c>
      <c r="AP65" s="8">
        <v>1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1</v>
      </c>
      <c r="AX65" s="8">
        <v>1</v>
      </c>
      <c r="AY65" s="8">
        <v>1</v>
      </c>
      <c r="AZ65" s="8">
        <v>0</v>
      </c>
      <c r="BA65" s="8">
        <v>1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>
        <v>0</v>
      </c>
      <c r="BI65" s="8">
        <v>0</v>
      </c>
      <c r="BJ65" s="8">
        <v>0</v>
      </c>
      <c r="BK65" s="8">
        <v>1</v>
      </c>
      <c r="BL65" s="8">
        <v>0</v>
      </c>
      <c r="BM65" s="8">
        <v>0</v>
      </c>
      <c r="BN65" s="8">
        <v>1</v>
      </c>
      <c r="BO65" s="8">
        <v>0</v>
      </c>
      <c r="BP65" s="8">
        <v>1</v>
      </c>
      <c r="BQ65" s="8">
        <v>0</v>
      </c>
      <c r="BR65" s="8">
        <v>0</v>
      </c>
      <c r="BS65" s="8">
        <v>0</v>
      </c>
      <c r="BT65" s="8">
        <v>0</v>
      </c>
      <c r="BU65" s="8">
        <v>0</v>
      </c>
      <c r="BV65" s="8">
        <v>0</v>
      </c>
      <c r="BW65" s="8">
        <v>0</v>
      </c>
      <c r="BX65" s="8">
        <v>0</v>
      </c>
      <c r="BY65" s="8">
        <v>0</v>
      </c>
      <c r="BZ65" s="8">
        <v>0</v>
      </c>
      <c r="CA65" s="8">
        <v>3</v>
      </c>
      <c r="CB65" s="8">
        <v>0</v>
      </c>
      <c r="CC65" s="8">
        <v>1</v>
      </c>
      <c r="CD65" s="8">
        <v>1</v>
      </c>
      <c r="CE65" s="8">
        <v>0</v>
      </c>
      <c r="CF65" s="8">
        <v>0</v>
      </c>
      <c r="CG65" s="8">
        <v>1</v>
      </c>
      <c r="CH65" s="8">
        <v>0</v>
      </c>
      <c r="CI65" s="8">
        <v>0</v>
      </c>
      <c r="CJ65" s="8">
        <v>0</v>
      </c>
      <c r="CK65" s="8">
        <v>0</v>
      </c>
      <c r="CL65" s="8">
        <v>1</v>
      </c>
      <c r="CM65" s="8">
        <v>0</v>
      </c>
      <c r="CN65" s="8">
        <v>0</v>
      </c>
      <c r="CO65" s="8">
        <v>0</v>
      </c>
      <c r="CP65" s="8">
        <v>1</v>
      </c>
      <c r="CQ65" s="8">
        <v>0</v>
      </c>
      <c r="CR65" s="8">
        <v>0</v>
      </c>
      <c r="CS65" s="8">
        <v>0</v>
      </c>
      <c r="CT65" s="8">
        <v>0</v>
      </c>
      <c r="CU65" s="8">
        <v>0</v>
      </c>
      <c r="CV65" s="8">
        <v>0</v>
      </c>
      <c r="CW65" s="8">
        <v>0</v>
      </c>
      <c r="CX65" s="8">
        <v>0</v>
      </c>
      <c r="CY65" s="8">
        <v>1</v>
      </c>
      <c r="CZ65" s="8">
        <v>1</v>
      </c>
      <c r="DA65" s="15">
        <f t="shared" si="0"/>
        <v>15</v>
      </c>
      <c r="DB65" s="17">
        <f t="shared" si="1"/>
        <v>52161.45</v>
      </c>
    </row>
    <row r="66" spans="1:106" ht="31.5" x14ac:dyDescent="0.25">
      <c r="A66" s="1">
        <f t="shared" si="2"/>
        <v>63</v>
      </c>
      <c r="B66" s="6" t="s">
        <v>65</v>
      </c>
      <c r="C66" s="7">
        <v>7918.44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9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/>
      <c r="Z66" s="8"/>
      <c r="AA66" s="8">
        <v>0</v>
      </c>
      <c r="AB66" s="8">
        <v>0</v>
      </c>
      <c r="AC66" s="8">
        <v>0</v>
      </c>
      <c r="AD66" s="8"/>
      <c r="AE66" s="8"/>
      <c r="AF66" s="8"/>
      <c r="AG66" s="8">
        <v>0</v>
      </c>
      <c r="AH66" s="8">
        <v>0</v>
      </c>
      <c r="AI66" s="8">
        <v>0</v>
      </c>
      <c r="AJ66" s="8">
        <v>0</v>
      </c>
      <c r="AK66" s="8"/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0</v>
      </c>
      <c r="AW66" s="8">
        <v>0</v>
      </c>
      <c r="AX66" s="8">
        <v>0</v>
      </c>
      <c r="AY66" s="8">
        <v>0</v>
      </c>
      <c r="AZ66" s="8">
        <v>0</v>
      </c>
      <c r="BA66" s="8">
        <v>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>
        <v>0</v>
      </c>
      <c r="BI66" s="8">
        <v>0</v>
      </c>
      <c r="BJ66" s="8">
        <v>0</v>
      </c>
      <c r="BK66" s="8">
        <v>0</v>
      </c>
      <c r="BL66" s="8">
        <v>0</v>
      </c>
      <c r="BM66" s="8">
        <v>0</v>
      </c>
      <c r="BN66" s="8">
        <v>0</v>
      </c>
      <c r="BO66" s="8">
        <v>0</v>
      </c>
      <c r="BP66" s="8">
        <v>0</v>
      </c>
      <c r="BQ66" s="8">
        <v>0</v>
      </c>
      <c r="BR66" s="8">
        <v>0</v>
      </c>
      <c r="BS66" s="8">
        <v>0</v>
      </c>
      <c r="BT66" s="8">
        <v>0</v>
      </c>
      <c r="BU66" s="8">
        <v>0</v>
      </c>
      <c r="BV66" s="8">
        <v>0</v>
      </c>
      <c r="BW66" s="8">
        <v>0</v>
      </c>
      <c r="BX66" s="8">
        <v>0</v>
      </c>
      <c r="BY66" s="8">
        <v>0</v>
      </c>
      <c r="BZ66" s="8">
        <v>0</v>
      </c>
      <c r="CA66" s="8">
        <v>0</v>
      </c>
      <c r="CB66" s="8">
        <v>0</v>
      </c>
      <c r="CC66" s="8">
        <v>0</v>
      </c>
      <c r="CD66" s="8">
        <v>0</v>
      </c>
      <c r="CE66" s="8">
        <v>0</v>
      </c>
      <c r="CF66" s="8">
        <v>0</v>
      </c>
      <c r="CG66" s="8">
        <v>0</v>
      </c>
      <c r="CH66" s="8">
        <v>0</v>
      </c>
      <c r="CI66" s="8">
        <v>0</v>
      </c>
      <c r="CJ66" s="8">
        <v>0</v>
      </c>
      <c r="CK66" s="8">
        <v>0</v>
      </c>
      <c r="CL66" s="8">
        <v>0</v>
      </c>
      <c r="CM66" s="8">
        <v>0</v>
      </c>
      <c r="CN66" s="8">
        <v>0</v>
      </c>
      <c r="CO66" s="8">
        <v>0</v>
      </c>
      <c r="CP66" s="8">
        <v>0</v>
      </c>
      <c r="CQ66" s="8">
        <v>0</v>
      </c>
      <c r="CR66" s="8">
        <v>0</v>
      </c>
      <c r="CS66" s="8">
        <v>0</v>
      </c>
      <c r="CT66" s="8">
        <v>0</v>
      </c>
      <c r="CU66" s="8">
        <v>0</v>
      </c>
      <c r="CV66" s="8">
        <v>0</v>
      </c>
      <c r="CW66" s="8">
        <v>0</v>
      </c>
      <c r="CX66" s="8">
        <v>0</v>
      </c>
      <c r="CY66" s="8">
        <v>0</v>
      </c>
      <c r="CZ66" s="8">
        <v>0</v>
      </c>
      <c r="DA66" s="15">
        <f t="shared" si="0"/>
        <v>0</v>
      </c>
      <c r="DB66" s="17">
        <f t="shared" si="1"/>
        <v>0</v>
      </c>
    </row>
    <row r="67" spans="1:106" ht="31.5" x14ac:dyDescent="0.25">
      <c r="A67" s="1">
        <f t="shared" si="2"/>
        <v>64</v>
      </c>
      <c r="B67" s="6" t="s">
        <v>66</v>
      </c>
      <c r="C67" s="7">
        <v>6013.18</v>
      </c>
      <c r="D67" s="8">
        <v>0</v>
      </c>
      <c r="E67" s="8">
        <v>1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1</v>
      </c>
      <c r="L67" s="8">
        <v>1</v>
      </c>
      <c r="M67" s="8">
        <v>0</v>
      </c>
      <c r="N67" s="8">
        <v>2</v>
      </c>
      <c r="O67" s="9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1</v>
      </c>
      <c r="W67" s="8">
        <v>1</v>
      </c>
      <c r="X67" s="8">
        <v>1</v>
      </c>
      <c r="Y67" s="8"/>
      <c r="Z67" s="8"/>
      <c r="AA67" s="8">
        <v>0</v>
      </c>
      <c r="AB67" s="8">
        <v>1</v>
      </c>
      <c r="AC67" s="8">
        <v>1</v>
      </c>
      <c r="AD67" s="8"/>
      <c r="AE67" s="8"/>
      <c r="AF67" s="8"/>
      <c r="AG67" s="8">
        <v>0</v>
      </c>
      <c r="AH67" s="8">
        <v>0</v>
      </c>
      <c r="AI67" s="8">
        <v>1</v>
      </c>
      <c r="AJ67" s="8">
        <v>0</v>
      </c>
      <c r="AK67" s="8"/>
      <c r="AL67" s="8">
        <v>1</v>
      </c>
      <c r="AM67" s="8">
        <v>0</v>
      </c>
      <c r="AN67" s="8">
        <v>0</v>
      </c>
      <c r="AO67" s="8">
        <v>1</v>
      </c>
      <c r="AP67" s="8">
        <v>1</v>
      </c>
      <c r="AQ67" s="8">
        <v>0</v>
      </c>
      <c r="AR67" s="8">
        <v>0</v>
      </c>
      <c r="AS67" s="8">
        <v>0</v>
      </c>
      <c r="AT67" s="8">
        <v>1</v>
      </c>
      <c r="AU67" s="8">
        <v>0</v>
      </c>
      <c r="AV67" s="8">
        <v>1</v>
      </c>
      <c r="AW67" s="8">
        <v>2</v>
      </c>
      <c r="AX67" s="8">
        <v>1</v>
      </c>
      <c r="AY67" s="8">
        <v>0</v>
      </c>
      <c r="AZ67" s="8">
        <v>1</v>
      </c>
      <c r="BA67" s="8">
        <v>0</v>
      </c>
      <c r="BB67" s="8">
        <v>0</v>
      </c>
      <c r="BC67" s="8">
        <v>1</v>
      </c>
      <c r="BD67" s="8">
        <v>0</v>
      </c>
      <c r="BE67" s="8">
        <v>1</v>
      </c>
      <c r="BF67" s="8">
        <v>1</v>
      </c>
      <c r="BG67" s="8">
        <v>0</v>
      </c>
      <c r="BH67" s="8">
        <v>0</v>
      </c>
      <c r="BI67" s="8">
        <v>0</v>
      </c>
      <c r="BJ67" s="8">
        <v>0</v>
      </c>
      <c r="BK67" s="8">
        <v>0</v>
      </c>
      <c r="BL67" s="8">
        <v>0</v>
      </c>
      <c r="BM67" s="8">
        <v>0</v>
      </c>
      <c r="BN67" s="8">
        <v>1</v>
      </c>
      <c r="BO67" s="8">
        <v>0</v>
      </c>
      <c r="BP67" s="8">
        <v>1</v>
      </c>
      <c r="BQ67" s="8">
        <v>0</v>
      </c>
      <c r="BR67" s="8">
        <v>0</v>
      </c>
      <c r="BS67" s="8">
        <v>0</v>
      </c>
      <c r="BT67" s="8">
        <v>0</v>
      </c>
      <c r="BU67" s="8">
        <v>0</v>
      </c>
      <c r="BV67" s="8">
        <v>0</v>
      </c>
      <c r="BW67" s="8">
        <v>0</v>
      </c>
      <c r="BX67" s="8">
        <v>0</v>
      </c>
      <c r="BY67" s="8">
        <v>2</v>
      </c>
      <c r="BZ67" s="8">
        <v>0</v>
      </c>
      <c r="CA67" s="8">
        <v>3</v>
      </c>
      <c r="CB67" s="8">
        <v>0</v>
      </c>
      <c r="CC67" s="8">
        <v>1</v>
      </c>
      <c r="CD67" s="8">
        <v>1</v>
      </c>
      <c r="CE67" s="8">
        <v>0</v>
      </c>
      <c r="CF67" s="8">
        <v>0</v>
      </c>
      <c r="CG67" s="8">
        <v>0</v>
      </c>
      <c r="CH67" s="8">
        <v>0</v>
      </c>
      <c r="CI67" s="8">
        <v>0</v>
      </c>
      <c r="CJ67" s="8">
        <v>0</v>
      </c>
      <c r="CK67" s="8">
        <v>0</v>
      </c>
      <c r="CL67" s="8">
        <v>0</v>
      </c>
      <c r="CM67" s="8">
        <v>0</v>
      </c>
      <c r="CN67" s="8">
        <v>0</v>
      </c>
      <c r="CO67" s="8">
        <v>0</v>
      </c>
      <c r="CP67" s="8">
        <v>0</v>
      </c>
      <c r="CQ67" s="8">
        <v>0</v>
      </c>
      <c r="CR67" s="8">
        <v>0</v>
      </c>
      <c r="CS67" s="8">
        <v>0</v>
      </c>
      <c r="CT67" s="8">
        <v>0</v>
      </c>
      <c r="CU67" s="8">
        <v>1</v>
      </c>
      <c r="CV67" s="8">
        <v>0</v>
      </c>
      <c r="CW67" s="8">
        <v>0</v>
      </c>
      <c r="CX67" s="8">
        <v>0</v>
      </c>
      <c r="CY67" s="8">
        <v>1</v>
      </c>
      <c r="CZ67" s="8">
        <v>1</v>
      </c>
      <c r="DA67" s="15">
        <f t="shared" si="0"/>
        <v>25</v>
      </c>
      <c r="DB67" s="17">
        <f t="shared" si="1"/>
        <v>150329.5</v>
      </c>
    </row>
    <row r="68" spans="1:106" ht="31.5" x14ac:dyDescent="0.25">
      <c r="A68" s="1">
        <f t="shared" si="2"/>
        <v>65</v>
      </c>
      <c r="B68" s="6" t="s">
        <v>67</v>
      </c>
      <c r="C68" s="7">
        <v>6972.35</v>
      </c>
      <c r="D68" s="8">
        <v>0</v>
      </c>
      <c r="E68" s="8">
        <v>0</v>
      </c>
      <c r="F68" s="8">
        <v>1</v>
      </c>
      <c r="G68" s="8">
        <v>0</v>
      </c>
      <c r="H68" s="8">
        <v>0</v>
      </c>
      <c r="I68" s="8">
        <v>1</v>
      </c>
      <c r="J68" s="8">
        <v>1</v>
      </c>
      <c r="K68" s="8">
        <v>0</v>
      </c>
      <c r="L68" s="8">
        <v>1</v>
      </c>
      <c r="M68" s="8">
        <v>0</v>
      </c>
      <c r="N68" s="8">
        <v>0</v>
      </c>
      <c r="O68" s="10">
        <v>1</v>
      </c>
      <c r="P68" s="8">
        <v>1</v>
      </c>
      <c r="Q68" s="8">
        <v>1</v>
      </c>
      <c r="R68" s="8">
        <v>0</v>
      </c>
      <c r="S68" s="8">
        <v>0</v>
      </c>
      <c r="T68" s="8">
        <v>1</v>
      </c>
      <c r="U68" s="8">
        <v>0</v>
      </c>
      <c r="V68" s="8">
        <v>0</v>
      </c>
      <c r="W68" s="8">
        <v>1</v>
      </c>
      <c r="X68" s="8">
        <v>1</v>
      </c>
      <c r="Y68" s="8"/>
      <c r="Z68" s="8"/>
      <c r="AA68" s="8">
        <v>0</v>
      </c>
      <c r="AB68" s="8">
        <v>1</v>
      </c>
      <c r="AC68" s="8">
        <v>1</v>
      </c>
      <c r="AD68" s="8"/>
      <c r="AE68" s="8"/>
      <c r="AF68" s="8"/>
      <c r="AG68" s="8">
        <v>0</v>
      </c>
      <c r="AH68" s="8">
        <v>1</v>
      </c>
      <c r="AI68" s="8">
        <v>0</v>
      </c>
      <c r="AJ68" s="8">
        <v>1</v>
      </c>
      <c r="AK68" s="8"/>
      <c r="AL68" s="8">
        <v>1</v>
      </c>
      <c r="AM68" s="8">
        <v>0</v>
      </c>
      <c r="AN68" s="8">
        <v>1</v>
      </c>
      <c r="AO68" s="8">
        <v>1</v>
      </c>
      <c r="AP68" s="8">
        <v>1</v>
      </c>
      <c r="AQ68" s="8">
        <v>0</v>
      </c>
      <c r="AR68" s="8">
        <v>1</v>
      </c>
      <c r="AS68" s="8">
        <v>1</v>
      </c>
      <c r="AT68" s="8">
        <v>1</v>
      </c>
      <c r="AU68" s="8">
        <v>1</v>
      </c>
      <c r="AV68" s="8">
        <v>1</v>
      </c>
      <c r="AW68" s="8">
        <v>1</v>
      </c>
      <c r="AX68" s="8">
        <v>1</v>
      </c>
      <c r="AY68" s="8">
        <v>0</v>
      </c>
      <c r="AZ68" s="8">
        <v>0</v>
      </c>
      <c r="BA68" s="8">
        <v>0</v>
      </c>
      <c r="BB68" s="8">
        <v>0</v>
      </c>
      <c r="BC68" s="8">
        <v>1</v>
      </c>
      <c r="BD68" s="8">
        <v>1</v>
      </c>
      <c r="BE68" s="8">
        <v>1</v>
      </c>
      <c r="BF68" s="8">
        <v>1</v>
      </c>
      <c r="BG68" s="8">
        <v>0</v>
      </c>
      <c r="BH68" s="8">
        <v>0</v>
      </c>
      <c r="BI68" s="8">
        <v>0</v>
      </c>
      <c r="BJ68" s="8">
        <v>1</v>
      </c>
      <c r="BK68" s="8">
        <v>1</v>
      </c>
      <c r="BL68" s="8">
        <v>0</v>
      </c>
      <c r="BM68" s="8">
        <v>0</v>
      </c>
      <c r="BN68" s="8">
        <v>1</v>
      </c>
      <c r="BO68" s="8">
        <v>1</v>
      </c>
      <c r="BP68" s="8">
        <v>1</v>
      </c>
      <c r="BQ68" s="8">
        <v>0</v>
      </c>
      <c r="BR68" s="8">
        <v>0</v>
      </c>
      <c r="BS68" s="8">
        <v>1</v>
      </c>
      <c r="BT68" s="8">
        <v>0</v>
      </c>
      <c r="BU68" s="8">
        <v>0</v>
      </c>
      <c r="BV68" s="8">
        <v>1</v>
      </c>
      <c r="BW68" s="8">
        <v>0</v>
      </c>
      <c r="BX68" s="8">
        <v>1</v>
      </c>
      <c r="BY68" s="8">
        <v>1</v>
      </c>
      <c r="BZ68" s="8">
        <v>0</v>
      </c>
      <c r="CA68" s="8">
        <v>3</v>
      </c>
      <c r="CB68" s="8">
        <v>1</v>
      </c>
      <c r="CC68" s="8">
        <v>0</v>
      </c>
      <c r="CD68" s="8">
        <v>1</v>
      </c>
      <c r="CE68" s="8">
        <v>0</v>
      </c>
      <c r="CF68" s="8">
        <v>1</v>
      </c>
      <c r="CG68" s="8">
        <v>1</v>
      </c>
      <c r="CH68" s="8">
        <v>0</v>
      </c>
      <c r="CI68" s="8">
        <v>0</v>
      </c>
      <c r="CJ68" s="8">
        <v>0</v>
      </c>
      <c r="CK68" s="8">
        <v>1</v>
      </c>
      <c r="CL68" s="8">
        <v>1</v>
      </c>
      <c r="CM68" s="8">
        <v>0</v>
      </c>
      <c r="CN68" s="8">
        <v>1</v>
      </c>
      <c r="CO68" s="8">
        <v>0</v>
      </c>
      <c r="CP68" s="8">
        <v>0</v>
      </c>
      <c r="CQ68" s="8">
        <v>1</v>
      </c>
      <c r="CR68" s="8">
        <v>0</v>
      </c>
      <c r="CS68" s="8">
        <v>0</v>
      </c>
      <c r="CT68" s="8">
        <v>0</v>
      </c>
      <c r="CU68" s="8">
        <v>1</v>
      </c>
      <c r="CV68" s="8">
        <v>0</v>
      </c>
      <c r="CW68" s="8">
        <v>1</v>
      </c>
      <c r="CX68" s="8">
        <v>0</v>
      </c>
      <c r="CY68" s="8">
        <v>1</v>
      </c>
      <c r="CZ68" s="8">
        <v>1</v>
      </c>
      <c r="DA68" s="15">
        <f t="shared" si="0"/>
        <v>35</v>
      </c>
      <c r="DB68" s="17">
        <f t="shared" si="1"/>
        <v>244032.25</v>
      </c>
    </row>
    <row r="69" spans="1:106" ht="47.25" x14ac:dyDescent="0.25">
      <c r="A69" s="1">
        <f t="shared" si="2"/>
        <v>66</v>
      </c>
      <c r="B69" s="6" t="s">
        <v>68</v>
      </c>
      <c r="C69" s="7">
        <v>10222.44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9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/>
      <c r="Z69" s="8"/>
      <c r="AA69" s="8">
        <v>0</v>
      </c>
      <c r="AB69" s="8">
        <v>0</v>
      </c>
      <c r="AC69" s="8">
        <v>0</v>
      </c>
      <c r="AD69" s="8"/>
      <c r="AE69" s="8"/>
      <c r="AF69" s="8"/>
      <c r="AG69" s="8">
        <v>0</v>
      </c>
      <c r="AH69" s="8">
        <v>0</v>
      </c>
      <c r="AI69" s="8">
        <v>0</v>
      </c>
      <c r="AJ69" s="8">
        <v>0</v>
      </c>
      <c r="AK69" s="8"/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1</v>
      </c>
      <c r="AY69" s="8">
        <v>0</v>
      </c>
      <c r="AZ69" s="8">
        <v>0</v>
      </c>
      <c r="BA69" s="8">
        <v>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>
        <v>0</v>
      </c>
      <c r="BI69" s="8">
        <v>0</v>
      </c>
      <c r="BJ69" s="8">
        <v>0</v>
      </c>
      <c r="BK69" s="8">
        <v>0</v>
      </c>
      <c r="BL69" s="8">
        <v>0</v>
      </c>
      <c r="BM69" s="8">
        <v>0</v>
      </c>
      <c r="BN69" s="8">
        <v>0</v>
      </c>
      <c r="BO69" s="8">
        <v>0</v>
      </c>
      <c r="BP69" s="8">
        <v>1</v>
      </c>
      <c r="BQ69" s="8">
        <v>0</v>
      </c>
      <c r="BR69" s="8">
        <v>0</v>
      </c>
      <c r="BS69" s="8">
        <v>0</v>
      </c>
      <c r="BT69" s="8">
        <v>0</v>
      </c>
      <c r="BU69" s="8">
        <v>0</v>
      </c>
      <c r="BV69" s="8">
        <v>0</v>
      </c>
      <c r="BW69" s="8">
        <v>0</v>
      </c>
      <c r="BX69" s="8">
        <v>0</v>
      </c>
      <c r="BY69" s="8">
        <v>0</v>
      </c>
      <c r="BZ69" s="8">
        <v>0</v>
      </c>
      <c r="CA69" s="8">
        <v>0</v>
      </c>
      <c r="CB69" s="8">
        <v>0</v>
      </c>
      <c r="CC69" s="8">
        <v>0</v>
      </c>
      <c r="CD69" s="8">
        <v>0</v>
      </c>
      <c r="CE69" s="8">
        <v>0</v>
      </c>
      <c r="CF69" s="8">
        <v>0</v>
      </c>
      <c r="CG69" s="8">
        <v>0</v>
      </c>
      <c r="CH69" s="8">
        <v>0</v>
      </c>
      <c r="CI69" s="8">
        <v>0</v>
      </c>
      <c r="CJ69" s="8">
        <v>0</v>
      </c>
      <c r="CK69" s="8">
        <v>0</v>
      </c>
      <c r="CL69" s="8">
        <v>0</v>
      </c>
      <c r="CM69" s="8">
        <v>0</v>
      </c>
      <c r="CN69" s="8">
        <v>0</v>
      </c>
      <c r="CO69" s="8">
        <v>0</v>
      </c>
      <c r="CP69" s="8">
        <v>0</v>
      </c>
      <c r="CQ69" s="8">
        <v>0</v>
      </c>
      <c r="CR69" s="8">
        <v>0</v>
      </c>
      <c r="CS69" s="8">
        <v>0</v>
      </c>
      <c r="CT69" s="8">
        <v>0</v>
      </c>
      <c r="CU69" s="8">
        <v>0</v>
      </c>
      <c r="CV69" s="8">
        <v>0</v>
      </c>
      <c r="CW69" s="8">
        <v>0</v>
      </c>
      <c r="CX69" s="8">
        <v>0</v>
      </c>
      <c r="CY69" s="8">
        <v>0</v>
      </c>
      <c r="CZ69" s="8">
        <v>0</v>
      </c>
      <c r="DA69" s="15">
        <f t="shared" ref="DA69:DA96" si="3">SUM(D69,D69:BS69)</f>
        <v>2</v>
      </c>
      <c r="DB69" s="17">
        <f t="shared" ref="DB69:DB96" si="4">DA69*C69</f>
        <v>20444.88</v>
      </c>
    </row>
    <row r="70" spans="1:106" ht="47.25" x14ac:dyDescent="0.25">
      <c r="A70" s="1">
        <f t="shared" ref="A70:A96" si="5">A69+1</f>
        <v>67</v>
      </c>
      <c r="B70" s="6" t="s">
        <v>69</v>
      </c>
      <c r="C70" s="7">
        <v>6541.44</v>
      </c>
      <c r="D70" s="8">
        <v>0</v>
      </c>
      <c r="E70" s="8">
        <v>1</v>
      </c>
      <c r="F70" s="8">
        <v>0</v>
      </c>
      <c r="G70" s="8">
        <v>1</v>
      </c>
      <c r="H70" s="8">
        <v>0</v>
      </c>
      <c r="I70" s="8">
        <v>1</v>
      </c>
      <c r="J70" s="8">
        <v>1</v>
      </c>
      <c r="K70" s="8">
        <v>0</v>
      </c>
      <c r="L70" s="8">
        <v>1</v>
      </c>
      <c r="M70" s="8">
        <v>0</v>
      </c>
      <c r="N70" s="8">
        <v>2</v>
      </c>
      <c r="O70" s="10">
        <v>1</v>
      </c>
      <c r="P70" s="8">
        <v>1</v>
      </c>
      <c r="Q70" s="8">
        <v>1</v>
      </c>
      <c r="R70" s="8">
        <v>1</v>
      </c>
      <c r="S70" s="8">
        <v>1</v>
      </c>
      <c r="T70" s="8">
        <v>1</v>
      </c>
      <c r="U70" s="8">
        <v>0</v>
      </c>
      <c r="V70" s="8">
        <v>1</v>
      </c>
      <c r="W70" s="8">
        <v>1</v>
      </c>
      <c r="X70" s="8">
        <v>1</v>
      </c>
      <c r="Y70" s="8"/>
      <c r="Z70" s="8"/>
      <c r="AA70" s="8">
        <v>0</v>
      </c>
      <c r="AB70" s="8">
        <v>1</v>
      </c>
      <c r="AC70" s="8">
        <v>1</v>
      </c>
      <c r="AD70" s="8"/>
      <c r="AE70" s="8"/>
      <c r="AF70" s="8"/>
      <c r="AG70" s="8">
        <v>1</v>
      </c>
      <c r="AH70" s="8">
        <v>1</v>
      </c>
      <c r="AI70" s="8">
        <v>1</v>
      </c>
      <c r="AJ70" s="8">
        <v>1</v>
      </c>
      <c r="AK70" s="8"/>
      <c r="AL70" s="8">
        <v>1</v>
      </c>
      <c r="AM70" s="8">
        <v>0</v>
      </c>
      <c r="AN70" s="8">
        <v>0</v>
      </c>
      <c r="AO70" s="8">
        <v>1</v>
      </c>
      <c r="AP70" s="8">
        <v>1</v>
      </c>
      <c r="AQ70" s="8">
        <v>0</v>
      </c>
      <c r="AR70" s="8">
        <v>1</v>
      </c>
      <c r="AS70" s="8">
        <v>1</v>
      </c>
      <c r="AT70" s="8">
        <v>1</v>
      </c>
      <c r="AU70" s="8">
        <v>0</v>
      </c>
      <c r="AV70" s="8">
        <v>0</v>
      </c>
      <c r="AW70" s="8">
        <v>1</v>
      </c>
      <c r="AX70" s="8">
        <v>1</v>
      </c>
      <c r="AY70" s="8">
        <v>0</v>
      </c>
      <c r="AZ70" s="8">
        <v>0</v>
      </c>
      <c r="BA70" s="8">
        <v>0</v>
      </c>
      <c r="BB70" s="8">
        <v>1</v>
      </c>
      <c r="BC70" s="8">
        <v>1</v>
      </c>
      <c r="BD70" s="8">
        <v>1</v>
      </c>
      <c r="BE70" s="8">
        <v>1</v>
      </c>
      <c r="BF70" s="8">
        <v>1</v>
      </c>
      <c r="BG70" s="8">
        <v>0</v>
      </c>
      <c r="BH70" s="8">
        <v>0</v>
      </c>
      <c r="BI70" s="8">
        <v>0</v>
      </c>
      <c r="BJ70" s="8">
        <v>1</v>
      </c>
      <c r="BK70" s="8">
        <v>1</v>
      </c>
      <c r="BL70" s="8">
        <v>0</v>
      </c>
      <c r="BM70" s="8">
        <v>1</v>
      </c>
      <c r="BN70" s="8">
        <v>1</v>
      </c>
      <c r="BO70" s="8">
        <v>1</v>
      </c>
      <c r="BP70" s="8">
        <v>1</v>
      </c>
      <c r="BQ70" s="8">
        <v>0</v>
      </c>
      <c r="BR70" s="8">
        <v>0</v>
      </c>
      <c r="BS70" s="8">
        <v>1</v>
      </c>
      <c r="BT70" s="8">
        <v>0</v>
      </c>
      <c r="BU70" s="8">
        <v>0</v>
      </c>
      <c r="BV70" s="8">
        <v>1</v>
      </c>
      <c r="BW70" s="8">
        <v>0</v>
      </c>
      <c r="BX70" s="8">
        <v>1</v>
      </c>
      <c r="BY70" s="8">
        <v>2</v>
      </c>
      <c r="BZ70" s="8">
        <v>0</v>
      </c>
      <c r="CA70" s="8">
        <v>3</v>
      </c>
      <c r="CB70" s="8">
        <v>3</v>
      </c>
      <c r="CC70" s="8">
        <v>1</v>
      </c>
      <c r="CD70" s="8">
        <v>1</v>
      </c>
      <c r="CE70" s="8">
        <v>0</v>
      </c>
      <c r="CF70" s="8">
        <v>1</v>
      </c>
      <c r="CG70" s="8">
        <v>1</v>
      </c>
      <c r="CH70" s="8">
        <v>0</v>
      </c>
      <c r="CI70" s="8">
        <v>0</v>
      </c>
      <c r="CJ70" s="8">
        <v>0</v>
      </c>
      <c r="CK70" s="8">
        <v>1</v>
      </c>
      <c r="CL70" s="8">
        <v>1</v>
      </c>
      <c r="CM70" s="8">
        <v>0</v>
      </c>
      <c r="CN70" s="8">
        <v>1</v>
      </c>
      <c r="CO70" s="8">
        <v>0</v>
      </c>
      <c r="CP70" s="8">
        <v>0</v>
      </c>
      <c r="CQ70" s="8">
        <v>1</v>
      </c>
      <c r="CR70" s="8">
        <v>0</v>
      </c>
      <c r="CS70" s="8">
        <v>0</v>
      </c>
      <c r="CT70" s="8">
        <v>0</v>
      </c>
      <c r="CU70" s="8">
        <v>1</v>
      </c>
      <c r="CV70" s="8">
        <v>0</v>
      </c>
      <c r="CW70" s="8">
        <v>0</v>
      </c>
      <c r="CX70" s="8">
        <v>0</v>
      </c>
      <c r="CY70" s="8">
        <v>1</v>
      </c>
      <c r="CZ70" s="8">
        <v>1</v>
      </c>
      <c r="DA70" s="15">
        <f t="shared" si="3"/>
        <v>42</v>
      </c>
      <c r="DB70" s="17">
        <f t="shared" si="4"/>
        <v>274740.47999999998</v>
      </c>
    </row>
    <row r="71" spans="1:106" ht="15.75" x14ac:dyDescent="0.25">
      <c r="A71" s="1">
        <f t="shared" si="5"/>
        <v>68</v>
      </c>
      <c r="B71" s="6" t="s">
        <v>70</v>
      </c>
      <c r="C71" s="7">
        <v>2365.9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9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/>
      <c r="Z71" s="8"/>
      <c r="AA71" s="8">
        <v>0</v>
      </c>
      <c r="AB71" s="8">
        <v>0</v>
      </c>
      <c r="AC71" s="8">
        <v>0</v>
      </c>
      <c r="AD71" s="8"/>
      <c r="AE71" s="8"/>
      <c r="AF71" s="8"/>
      <c r="AG71" s="8">
        <v>0</v>
      </c>
      <c r="AH71" s="8">
        <v>0</v>
      </c>
      <c r="AI71" s="8">
        <v>0</v>
      </c>
      <c r="AJ71" s="8">
        <v>0</v>
      </c>
      <c r="AK71" s="8"/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  <c r="BA71" s="8">
        <v>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>
        <v>0</v>
      </c>
      <c r="BI71" s="8">
        <v>0</v>
      </c>
      <c r="BJ71" s="8">
        <v>0</v>
      </c>
      <c r="BK71" s="8">
        <v>0</v>
      </c>
      <c r="BL71" s="8">
        <v>0</v>
      </c>
      <c r="BM71" s="8">
        <v>0</v>
      </c>
      <c r="BN71" s="8">
        <v>0</v>
      </c>
      <c r="BO71" s="8">
        <v>0</v>
      </c>
      <c r="BP71" s="8">
        <v>0</v>
      </c>
      <c r="BQ71" s="8">
        <v>0</v>
      </c>
      <c r="BR71" s="8">
        <v>0</v>
      </c>
      <c r="BS71" s="8">
        <v>0</v>
      </c>
      <c r="BT71" s="8">
        <v>0</v>
      </c>
      <c r="BU71" s="8">
        <v>0</v>
      </c>
      <c r="BV71" s="8">
        <v>0</v>
      </c>
      <c r="BW71" s="8">
        <v>0</v>
      </c>
      <c r="BX71" s="8">
        <v>0</v>
      </c>
      <c r="BY71" s="8">
        <v>0</v>
      </c>
      <c r="BZ71" s="8">
        <v>0</v>
      </c>
      <c r="CA71" s="8">
        <v>0</v>
      </c>
      <c r="CB71" s="8">
        <v>0</v>
      </c>
      <c r="CC71" s="8">
        <v>0</v>
      </c>
      <c r="CD71" s="8">
        <v>0</v>
      </c>
      <c r="CE71" s="8">
        <v>0</v>
      </c>
      <c r="CF71" s="8">
        <v>0</v>
      </c>
      <c r="CG71" s="8">
        <v>0</v>
      </c>
      <c r="CH71" s="8">
        <v>0</v>
      </c>
      <c r="CI71" s="8">
        <v>0</v>
      </c>
      <c r="CJ71" s="8">
        <v>0</v>
      </c>
      <c r="CK71" s="8">
        <v>0</v>
      </c>
      <c r="CL71" s="8">
        <v>0</v>
      </c>
      <c r="CM71" s="8">
        <v>0</v>
      </c>
      <c r="CN71" s="8">
        <v>0</v>
      </c>
      <c r="CO71" s="8">
        <v>0</v>
      </c>
      <c r="CP71" s="8">
        <v>0</v>
      </c>
      <c r="CQ71" s="8">
        <v>0</v>
      </c>
      <c r="CR71" s="8">
        <v>0</v>
      </c>
      <c r="CS71" s="8">
        <v>0</v>
      </c>
      <c r="CT71" s="8">
        <v>0</v>
      </c>
      <c r="CU71" s="8">
        <v>0</v>
      </c>
      <c r="CV71" s="8">
        <v>0</v>
      </c>
      <c r="CW71" s="8">
        <v>0</v>
      </c>
      <c r="CX71" s="8">
        <v>0</v>
      </c>
      <c r="CY71" s="8">
        <v>0</v>
      </c>
      <c r="CZ71" s="8">
        <v>0</v>
      </c>
      <c r="DA71" s="15">
        <f t="shared" si="3"/>
        <v>0</v>
      </c>
      <c r="DB71" s="17">
        <f t="shared" si="4"/>
        <v>0</v>
      </c>
    </row>
    <row r="72" spans="1:106" ht="15.75" x14ac:dyDescent="0.25">
      <c r="A72" s="1">
        <f t="shared" si="5"/>
        <v>69</v>
      </c>
      <c r="B72" s="6" t="s">
        <v>71</v>
      </c>
      <c r="C72" s="7">
        <v>1805.72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9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/>
      <c r="Z72" s="8"/>
      <c r="AA72" s="8">
        <v>0</v>
      </c>
      <c r="AB72" s="8">
        <v>0</v>
      </c>
      <c r="AC72" s="8">
        <v>0</v>
      </c>
      <c r="AD72" s="8"/>
      <c r="AE72" s="8"/>
      <c r="AF72" s="8"/>
      <c r="AG72" s="8">
        <v>0</v>
      </c>
      <c r="AH72" s="8">
        <v>0</v>
      </c>
      <c r="AI72" s="8">
        <v>0</v>
      </c>
      <c r="AJ72" s="8">
        <v>0</v>
      </c>
      <c r="AK72" s="8"/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  <c r="BA72" s="8">
        <v>0</v>
      </c>
      <c r="BB72" s="8">
        <v>0</v>
      </c>
      <c r="BC72" s="8">
        <v>0</v>
      </c>
      <c r="BD72" s="8">
        <v>0</v>
      </c>
      <c r="BE72" s="8">
        <v>0</v>
      </c>
      <c r="BF72" s="8">
        <v>1</v>
      </c>
      <c r="BG72" s="8">
        <v>0</v>
      </c>
      <c r="BH72" s="8">
        <v>0</v>
      </c>
      <c r="BI72" s="8">
        <v>0</v>
      </c>
      <c r="BJ72" s="8">
        <v>0</v>
      </c>
      <c r="BK72" s="8">
        <v>1</v>
      </c>
      <c r="BL72" s="8">
        <v>0</v>
      </c>
      <c r="BM72" s="8">
        <v>0</v>
      </c>
      <c r="BN72" s="8">
        <v>0</v>
      </c>
      <c r="BO72" s="8">
        <v>0</v>
      </c>
      <c r="BP72" s="8">
        <v>0</v>
      </c>
      <c r="BQ72" s="8">
        <v>0</v>
      </c>
      <c r="BR72" s="8">
        <v>0</v>
      </c>
      <c r="BS72" s="8">
        <v>0</v>
      </c>
      <c r="BT72" s="8">
        <v>0</v>
      </c>
      <c r="BU72" s="8">
        <v>0</v>
      </c>
      <c r="BV72" s="8">
        <v>0</v>
      </c>
      <c r="BW72" s="8">
        <v>0</v>
      </c>
      <c r="BX72" s="8">
        <v>0</v>
      </c>
      <c r="BY72" s="8">
        <v>0</v>
      </c>
      <c r="BZ72" s="8">
        <v>0</v>
      </c>
      <c r="CA72" s="8">
        <v>0</v>
      </c>
      <c r="CB72" s="8">
        <v>0</v>
      </c>
      <c r="CC72" s="8">
        <v>0</v>
      </c>
      <c r="CD72" s="8">
        <v>0</v>
      </c>
      <c r="CE72" s="8">
        <v>0</v>
      </c>
      <c r="CF72" s="8">
        <v>0</v>
      </c>
      <c r="CG72" s="8">
        <v>0</v>
      </c>
      <c r="CH72" s="8">
        <v>0</v>
      </c>
      <c r="CI72" s="8">
        <v>0</v>
      </c>
      <c r="CJ72" s="8">
        <v>0</v>
      </c>
      <c r="CK72" s="8">
        <v>0</v>
      </c>
      <c r="CL72" s="8">
        <v>0</v>
      </c>
      <c r="CM72" s="8">
        <v>0</v>
      </c>
      <c r="CN72" s="8">
        <v>0</v>
      </c>
      <c r="CO72" s="8">
        <v>0</v>
      </c>
      <c r="CP72" s="8">
        <v>0</v>
      </c>
      <c r="CQ72" s="8">
        <v>0</v>
      </c>
      <c r="CR72" s="8">
        <v>0</v>
      </c>
      <c r="CS72" s="8">
        <v>0</v>
      </c>
      <c r="CT72" s="8">
        <v>0</v>
      </c>
      <c r="CU72" s="8">
        <v>0</v>
      </c>
      <c r="CV72" s="8">
        <v>0</v>
      </c>
      <c r="CW72" s="8">
        <v>0</v>
      </c>
      <c r="CX72" s="8">
        <v>0</v>
      </c>
      <c r="CY72" s="8">
        <v>0</v>
      </c>
      <c r="CZ72" s="8">
        <v>0</v>
      </c>
      <c r="DA72" s="15">
        <f t="shared" si="3"/>
        <v>2</v>
      </c>
      <c r="DB72" s="17">
        <f t="shared" si="4"/>
        <v>3611.44</v>
      </c>
    </row>
    <row r="73" spans="1:106" ht="63" x14ac:dyDescent="0.25">
      <c r="A73" s="1">
        <f t="shared" si="5"/>
        <v>70</v>
      </c>
      <c r="B73" s="6" t="s">
        <v>72</v>
      </c>
      <c r="C73" s="7">
        <v>5241.83</v>
      </c>
      <c r="D73" s="8">
        <v>1</v>
      </c>
      <c r="E73" s="8">
        <v>1</v>
      </c>
      <c r="F73" s="8">
        <v>0</v>
      </c>
      <c r="G73" s="8">
        <v>1</v>
      </c>
      <c r="H73" s="8">
        <v>0</v>
      </c>
      <c r="I73" s="8">
        <v>0</v>
      </c>
      <c r="J73" s="8">
        <v>1</v>
      </c>
      <c r="K73" s="8">
        <v>0</v>
      </c>
      <c r="L73" s="8">
        <v>0</v>
      </c>
      <c r="M73" s="8">
        <v>0</v>
      </c>
      <c r="N73" s="8">
        <v>1</v>
      </c>
      <c r="O73" s="10">
        <v>1</v>
      </c>
      <c r="P73" s="8">
        <v>0</v>
      </c>
      <c r="Q73" s="8">
        <v>0</v>
      </c>
      <c r="R73" s="8">
        <v>0</v>
      </c>
      <c r="S73" s="8">
        <v>1</v>
      </c>
      <c r="T73" s="8">
        <v>0</v>
      </c>
      <c r="U73" s="8">
        <v>0</v>
      </c>
      <c r="V73" s="8">
        <v>1</v>
      </c>
      <c r="W73" s="8">
        <v>1</v>
      </c>
      <c r="X73" s="8">
        <v>1</v>
      </c>
      <c r="Y73" s="8"/>
      <c r="Z73" s="8"/>
      <c r="AA73" s="8">
        <v>1</v>
      </c>
      <c r="AB73" s="8">
        <v>1</v>
      </c>
      <c r="AC73" s="8">
        <v>0</v>
      </c>
      <c r="AD73" s="8"/>
      <c r="AE73" s="8"/>
      <c r="AF73" s="8"/>
      <c r="AG73" s="8">
        <v>1</v>
      </c>
      <c r="AH73" s="8">
        <v>1</v>
      </c>
      <c r="AI73" s="8">
        <v>0</v>
      </c>
      <c r="AJ73" s="8">
        <v>1</v>
      </c>
      <c r="AK73" s="8"/>
      <c r="AL73" s="8">
        <v>0</v>
      </c>
      <c r="AM73" s="8">
        <v>0</v>
      </c>
      <c r="AN73" s="8">
        <v>0</v>
      </c>
      <c r="AO73" s="8">
        <v>1</v>
      </c>
      <c r="AP73" s="8">
        <v>1</v>
      </c>
      <c r="AQ73" s="8">
        <v>0</v>
      </c>
      <c r="AR73" s="8">
        <v>1</v>
      </c>
      <c r="AS73" s="8">
        <v>0</v>
      </c>
      <c r="AT73" s="8">
        <v>0</v>
      </c>
      <c r="AU73" s="8">
        <v>0</v>
      </c>
      <c r="AV73" s="8">
        <v>1</v>
      </c>
      <c r="AW73" s="8">
        <v>1</v>
      </c>
      <c r="AX73" s="8">
        <v>1</v>
      </c>
      <c r="AY73" s="8">
        <v>1</v>
      </c>
      <c r="AZ73" s="8">
        <v>0</v>
      </c>
      <c r="BA73" s="8">
        <v>1</v>
      </c>
      <c r="BB73" s="8">
        <v>0</v>
      </c>
      <c r="BC73" s="8">
        <v>1</v>
      </c>
      <c r="BD73" s="8">
        <v>0</v>
      </c>
      <c r="BE73" s="8">
        <v>1</v>
      </c>
      <c r="BF73" s="8">
        <v>1</v>
      </c>
      <c r="BG73" s="8">
        <v>0</v>
      </c>
      <c r="BH73" s="8">
        <v>0</v>
      </c>
      <c r="BI73" s="8">
        <v>0</v>
      </c>
      <c r="BJ73" s="8">
        <v>0</v>
      </c>
      <c r="BK73" s="8">
        <v>1</v>
      </c>
      <c r="BL73" s="8">
        <v>0</v>
      </c>
      <c r="BM73" s="8">
        <v>1</v>
      </c>
      <c r="BN73" s="8">
        <v>1</v>
      </c>
      <c r="BO73" s="8">
        <v>1</v>
      </c>
      <c r="BP73" s="8">
        <v>1</v>
      </c>
      <c r="BQ73" s="8">
        <v>0</v>
      </c>
      <c r="BR73" s="8">
        <v>0</v>
      </c>
      <c r="BS73" s="8">
        <v>1</v>
      </c>
      <c r="BT73" s="8">
        <v>0</v>
      </c>
      <c r="BU73" s="8">
        <v>0</v>
      </c>
      <c r="BV73" s="8">
        <v>0</v>
      </c>
      <c r="BW73" s="8">
        <v>0</v>
      </c>
      <c r="BX73" s="8">
        <v>1</v>
      </c>
      <c r="BY73" s="8">
        <v>1</v>
      </c>
      <c r="BZ73" s="8">
        <v>0</v>
      </c>
      <c r="CA73" s="8">
        <v>3</v>
      </c>
      <c r="CB73" s="8">
        <v>1</v>
      </c>
      <c r="CC73" s="8">
        <v>0</v>
      </c>
      <c r="CD73" s="8">
        <v>1</v>
      </c>
      <c r="CE73" s="8">
        <v>0</v>
      </c>
      <c r="CF73" s="8">
        <v>0</v>
      </c>
      <c r="CG73" s="8">
        <v>1</v>
      </c>
      <c r="CH73" s="8">
        <v>0</v>
      </c>
      <c r="CI73" s="8">
        <v>0</v>
      </c>
      <c r="CJ73" s="8">
        <v>0</v>
      </c>
      <c r="CK73" s="8">
        <v>0</v>
      </c>
      <c r="CL73" s="8">
        <v>1</v>
      </c>
      <c r="CM73" s="8">
        <v>0</v>
      </c>
      <c r="CN73" s="8">
        <v>1</v>
      </c>
      <c r="CO73" s="8">
        <v>0</v>
      </c>
      <c r="CP73" s="8">
        <v>0</v>
      </c>
      <c r="CQ73" s="8">
        <v>1</v>
      </c>
      <c r="CR73" s="8">
        <v>0</v>
      </c>
      <c r="CS73" s="8">
        <v>0</v>
      </c>
      <c r="CT73" s="8">
        <v>0</v>
      </c>
      <c r="CU73" s="8">
        <v>1</v>
      </c>
      <c r="CV73" s="8">
        <v>0</v>
      </c>
      <c r="CW73" s="8">
        <v>0</v>
      </c>
      <c r="CX73" s="8">
        <v>0</v>
      </c>
      <c r="CY73" s="8">
        <v>1</v>
      </c>
      <c r="CZ73" s="8">
        <v>1</v>
      </c>
      <c r="DA73" s="15">
        <f t="shared" si="3"/>
        <v>33</v>
      </c>
      <c r="DB73" s="17">
        <f t="shared" si="4"/>
        <v>172980.38999999998</v>
      </c>
    </row>
    <row r="74" spans="1:106" ht="31.5" x14ac:dyDescent="0.25">
      <c r="A74" s="1">
        <f t="shared" si="5"/>
        <v>71</v>
      </c>
      <c r="B74" s="6" t="s">
        <v>73</v>
      </c>
      <c r="C74" s="7">
        <v>5984.66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9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/>
      <c r="Z74" s="8"/>
      <c r="AA74" s="8">
        <v>0</v>
      </c>
      <c r="AB74" s="8">
        <v>0</v>
      </c>
      <c r="AC74" s="8">
        <v>0</v>
      </c>
      <c r="AD74" s="8"/>
      <c r="AE74" s="8"/>
      <c r="AF74" s="8"/>
      <c r="AG74" s="8">
        <v>0</v>
      </c>
      <c r="AH74" s="8">
        <v>0</v>
      </c>
      <c r="AI74" s="8">
        <v>0</v>
      </c>
      <c r="AJ74" s="8">
        <v>0</v>
      </c>
      <c r="AK74" s="8"/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  <c r="BA74" s="8">
        <v>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>
        <v>0</v>
      </c>
      <c r="BI74" s="8">
        <v>0</v>
      </c>
      <c r="BJ74" s="8">
        <v>0</v>
      </c>
      <c r="BK74" s="8">
        <v>0</v>
      </c>
      <c r="BL74" s="8">
        <v>0</v>
      </c>
      <c r="BM74" s="8">
        <v>0</v>
      </c>
      <c r="BN74" s="8">
        <v>0</v>
      </c>
      <c r="BO74" s="8">
        <v>0</v>
      </c>
      <c r="BP74" s="8">
        <v>0</v>
      </c>
      <c r="BQ74" s="8">
        <v>0</v>
      </c>
      <c r="BR74" s="8">
        <v>0</v>
      </c>
      <c r="BS74" s="8">
        <v>0</v>
      </c>
      <c r="BT74" s="8">
        <v>0</v>
      </c>
      <c r="BU74" s="8">
        <v>0</v>
      </c>
      <c r="BV74" s="8">
        <v>0</v>
      </c>
      <c r="BW74" s="8">
        <v>0</v>
      </c>
      <c r="BX74" s="8">
        <v>0</v>
      </c>
      <c r="BY74" s="8">
        <v>0</v>
      </c>
      <c r="BZ74" s="8">
        <v>0</v>
      </c>
      <c r="CA74" s="8">
        <v>0</v>
      </c>
      <c r="CB74" s="8">
        <v>0</v>
      </c>
      <c r="CC74" s="8">
        <v>0</v>
      </c>
      <c r="CD74" s="8">
        <v>0</v>
      </c>
      <c r="CE74" s="8">
        <v>0</v>
      </c>
      <c r="CF74" s="8">
        <v>0</v>
      </c>
      <c r="CG74" s="8">
        <v>0</v>
      </c>
      <c r="CH74" s="8">
        <v>0</v>
      </c>
      <c r="CI74" s="8">
        <v>0</v>
      </c>
      <c r="CJ74" s="8">
        <v>0</v>
      </c>
      <c r="CK74" s="8">
        <v>0</v>
      </c>
      <c r="CL74" s="8">
        <v>0</v>
      </c>
      <c r="CM74" s="8">
        <v>0</v>
      </c>
      <c r="CN74" s="8">
        <v>0</v>
      </c>
      <c r="CO74" s="8">
        <v>0</v>
      </c>
      <c r="CP74" s="8">
        <v>0</v>
      </c>
      <c r="CQ74" s="8">
        <v>0</v>
      </c>
      <c r="CR74" s="8">
        <v>0</v>
      </c>
      <c r="CS74" s="8">
        <v>0</v>
      </c>
      <c r="CT74" s="8">
        <v>0</v>
      </c>
      <c r="CU74" s="8">
        <v>0</v>
      </c>
      <c r="CV74" s="8">
        <v>0</v>
      </c>
      <c r="CW74" s="8">
        <v>0</v>
      </c>
      <c r="CX74" s="8">
        <v>0</v>
      </c>
      <c r="CY74" s="8">
        <v>0</v>
      </c>
      <c r="CZ74" s="8">
        <v>0</v>
      </c>
      <c r="DA74" s="15">
        <f t="shared" si="3"/>
        <v>0</v>
      </c>
      <c r="DB74" s="17">
        <f t="shared" si="4"/>
        <v>0</v>
      </c>
    </row>
    <row r="75" spans="1:106" ht="31.5" x14ac:dyDescent="0.25">
      <c r="A75" s="1">
        <f t="shared" si="5"/>
        <v>72</v>
      </c>
      <c r="B75" s="6" t="s">
        <v>74</v>
      </c>
      <c r="C75" s="7">
        <v>3483.64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9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/>
      <c r="Z75" s="8"/>
      <c r="AA75" s="8">
        <v>0</v>
      </c>
      <c r="AB75" s="8">
        <v>0</v>
      </c>
      <c r="AC75" s="8">
        <v>0</v>
      </c>
      <c r="AD75" s="8"/>
      <c r="AE75" s="8"/>
      <c r="AF75" s="8"/>
      <c r="AG75" s="8">
        <v>0</v>
      </c>
      <c r="AH75" s="8">
        <v>0</v>
      </c>
      <c r="AI75" s="8">
        <v>0</v>
      </c>
      <c r="AJ75" s="8">
        <v>0</v>
      </c>
      <c r="AK75" s="8"/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  <c r="BA75" s="8">
        <v>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>
        <v>0</v>
      </c>
      <c r="BI75" s="8">
        <v>0</v>
      </c>
      <c r="BJ75" s="8">
        <v>0</v>
      </c>
      <c r="BK75" s="8">
        <v>0</v>
      </c>
      <c r="BL75" s="8">
        <v>0</v>
      </c>
      <c r="BM75" s="8">
        <v>0</v>
      </c>
      <c r="BN75" s="8">
        <v>0</v>
      </c>
      <c r="BO75" s="8">
        <v>0</v>
      </c>
      <c r="BP75" s="8">
        <v>0</v>
      </c>
      <c r="BQ75" s="8">
        <v>0</v>
      </c>
      <c r="BR75" s="8">
        <v>0</v>
      </c>
      <c r="BS75" s="8">
        <v>0</v>
      </c>
      <c r="BT75" s="8">
        <v>0</v>
      </c>
      <c r="BU75" s="8">
        <v>0</v>
      </c>
      <c r="BV75" s="8">
        <v>0</v>
      </c>
      <c r="BW75" s="8">
        <v>0</v>
      </c>
      <c r="BX75" s="8">
        <v>0</v>
      </c>
      <c r="BY75" s="8">
        <v>0</v>
      </c>
      <c r="BZ75" s="8">
        <v>0</v>
      </c>
      <c r="CA75" s="8">
        <v>0</v>
      </c>
      <c r="CB75" s="8">
        <v>0</v>
      </c>
      <c r="CC75" s="8">
        <v>0</v>
      </c>
      <c r="CD75" s="8">
        <v>0</v>
      </c>
      <c r="CE75" s="8">
        <v>0</v>
      </c>
      <c r="CF75" s="8">
        <v>0</v>
      </c>
      <c r="CG75" s="8">
        <v>0</v>
      </c>
      <c r="CH75" s="8">
        <v>0</v>
      </c>
      <c r="CI75" s="8">
        <v>0</v>
      </c>
      <c r="CJ75" s="8">
        <v>0</v>
      </c>
      <c r="CK75" s="8">
        <v>0</v>
      </c>
      <c r="CL75" s="8">
        <v>0</v>
      </c>
      <c r="CM75" s="8">
        <v>0</v>
      </c>
      <c r="CN75" s="8">
        <v>0</v>
      </c>
      <c r="CO75" s="8">
        <v>0</v>
      </c>
      <c r="CP75" s="8">
        <v>0</v>
      </c>
      <c r="CQ75" s="8">
        <v>0</v>
      </c>
      <c r="CR75" s="8">
        <v>0</v>
      </c>
      <c r="CS75" s="8">
        <v>0</v>
      </c>
      <c r="CT75" s="8">
        <v>0</v>
      </c>
      <c r="CU75" s="8">
        <v>0</v>
      </c>
      <c r="CV75" s="8">
        <v>0</v>
      </c>
      <c r="CW75" s="8">
        <v>0</v>
      </c>
      <c r="CX75" s="8">
        <v>0</v>
      </c>
      <c r="CY75" s="8">
        <v>0</v>
      </c>
      <c r="CZ75" s="8">
        <v>0</v>
      </c>
      <c r="DA75" s="15">
        <f t="shared" si="3"/>
        <v>0</v>
      </c>
      <c r="DB75" s="17">
        <f t="shared" si="4"/>
        <v>0</v>
      </c>
    </row>
    <row r="76" spans="1:106" ht="15.75" x14ac:dyDescent="0.25">
      <c r="A76" s="1">
        <f t="shared" si="5"/>
        <v>73</v>
      </c>
      <c r="B76" s="6" t="s">
        <v>75</v>
      </c>
      <c r="C76" s="7">
        <v>7471.84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9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/>
      <c r="Z76" s="8"/>
      <c r="AA76" s="8">
        <v>0</v>
      </c>
      <c r="AB76" s="8">
        <v>0</v>
      </c>
      <c r="AC76" s="8">
        <v>0</v>
      </c>
      <c r="AD76" s="8"/>
      <c r="AE76" s="8"/>
      <c r="AF76" s="8"/>
      <c r="AG76" s="8">
        <v>0</v>
      </c>
      <c r="AH76" s="8">
        <v>0</v>
      </c>
      <c r="AI76" s="8">
        <v>0</v>
      </c>
      <c r="AJ76" s="8">
        <v>0</v>
      </c>
      <c r="AK76" s="8"/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  <c r="BA76" s="8">
        <v>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>
        <v>0</v>
      </c>
      <c r="BI76" s="8">
        <v>0</v>
      </c>
      <c r="BJ76" s="8">
        <v>0</v>
      </c>
      <c r="BK76" s="8">
        <v>0</v>
      </c>
      <c r="BL76" s="8">
        <v>0</v>
      </c>
      <c r="BM76" s="8">
        <v>0</v>
      </c>
      <c r="BN76" s="8">
        <v>0</v>
      </c>
      <c r="BO76" s="8">
        <v>0</v>
      </c>
      <c r="BP76" s="8">
        <v>1</v>
      </c>
      <c r="BQ76" s="8">
        <v>0</v>
      </c>
      <c r="BR76" s="8">
        <v>0</v>
      </c>
      <c r="BS76" s="8">
        <v>0</v>
      </c>
      <c r="BT76" s="8">
        <v>0</v>
      </c>
      <c r="BU76" s="8">
        <v>0</v>
      </c>
      <c r="BV76" s="8">
        <v>0</v>
      </c>
      <c r="BW76" s="8">
        <v>0</v>
      </c>
      <c r="BX76" s="8">
        <v>0</v>
      </c>
      <c r="BY76" s="8">
        <v>0</v>
      </c>
      <c r="BZ76" s="8">
        <v>0</v>
      </c>
      <c r="CA76" s="8">
        <v>0</v>
      </c>
      <c r="CB76" s="8">
        <v>0</v>
      </c>
      <c r="CC76" s="8">
        <v>0</v>
      </c>
      <c r="CD76" s="8">
        <v>0</v>
      </c>
      <c r="CE76" s="8">
        <v>0</v>
      </c>
      <c r="CF76" s="8">
        <v>0</v>
      </c>
      <c r="CG76" s="8">
        <v>0</v>
      </c>
      <c r="CH76" s="8">
        <v>0</v>
      </c>
      <c r="CI76" s="8">
        <v>0</v>
      </c>
      <c r="CJ76" s="8">
        <v>0</v>
      </c>
      <c r="CK76" s="8">
        <v>0</v>
      </c>
      <c r="CL76" s="8">
        <v>0</v>
      </c>
      <c r="CM76" s="8">
        <v>0</v>
      </c>
      <c r="CN76" s="8">
        <v>0</v>
      </c>
      <c r="CO76" s="8">
        <v>0</v>
      </c>
      <c r="CP76" s="8">
        <v>0</v>
      </c>
      <c r="CQ76" s="8">
        <v>0</v>
      </c>
      <c r="CR76" s="8">
        <v>0</v>
      </c>
      <c r="CS76" s="8">
        <v>0</v>
      </c>
      <c r="CT76" s="8">
        <v>0</v>
      </c>
      <c r="CU76" s="8">
        <v>0</v>
      </c>
      <c r="CV76" s="8">
        <v>0</v>
      </c>
      <c r="CW76" s="8">
        <v>0</v>
      </c>
      <c r="CX76" s="8">
        <v>0</v>
      </c>
      <c r="CY76" s="8">
        <v>0</v>
      </c>
      <c r="CZ76" s="8">
        <v>0</v>
      </c>
      <c r="DA76" s="15">
        <f t="shared" si="3"/>
        <v>1</v>
      </c>
      <c r="DB76" s="17">
        <f t="shared" si="4"/>
        <v>7471.84</v>
      </c>
    </row>
    <row r="77" spans="1:106" ht="15.75" x14ac:dyDescent="0.25">
      <c r="A77" s="1">
        <f t="shared" si="5"/>
        <v>74</v>
      </c>
      <c r="B77" s="6" t="s">
        <v>76</v>
      </c>
      <c r="C77" s="7">
        <v>2365.9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9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/>
      <c r="Z77" s="8"/>
      <c r="AA77" s="8">
        <v>0</v>
      </c>
      <c r="AB77" s="8">
        <v>0</v>
      </c>
      <c r="AC77" s="8">
        <v>0</v>
      </c>
      <c r="AD77" s="8"/>
      <c r="AE77" s="8"/>
      <c r="AF77" s="8"/>
      <c r="AG77" s="8">
        <v>0</v>
      </c>
      <c r="AH77" s="8">
        <v>0</v>
      </c>
      <c r="AI77" s="8">
        <v>0</v>
      </c>
      <c r="AJ77" s="8">
        <v>0</v>
      </c>
      <c r="AK77" s="8"/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  <c r="BA77" s="8">
        <v>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>
        <v>0</v>
      </c>
      <c r="BI77" s="8">
        <v>0</v>
      </c>
      <c r="BJ77" s="8">
        <v>0</v>
      </c>
      <c r="BK77" s="8">
        <v>0</v>
      </c>
      <c r="BL77" s="8">
        <v>0</v>
      </c>
      <c r="BM77" s="8">
        <v>0</v>
      </c>
      <c r="BN77" s="8">
        <v>0</v>
      </c>
      <c r="BO77" s="8">
        <v>0</v>
      </c>
      <c r="BP77" s="8">
        <v>0</v>
      </c>
      <c r="BQ77" s="8">
        <v>0</v>
      </c>
      <c r="BR77" s="8">
        <v>0</v>
      </c>
      <c r="BS77" s="8">
        <v>0</v>
      </c>
      <c r="BT77" s="8">
        <v>0</v>
      </c>
      <c r="BU77" s="8">
        <v>0</v>
      </c>
      <c r="BV77" s="8">
        <v>0</v>
      </c>
      <c r="BW77" s="8">
        <v>0</v>
      </c>
      <c r="BX77" s="8">
        <v>0</v>
      </c>
      <c r="BY77" s="8">
        <v>0</v>
      </c>
      <c r="BZ77" s="8">
        <v>0</v>
      </c>
      <c r="CA77" s="8">
        <v>0</v>
      </c>
      <c r="CB77" s="8">
        <v>0</v>
      </c>
      <c r="CC77" s="8">
        <v>0</v>
      </c>
      <c r="CD77" s="8">
        <v>0</v>
      </c>
      <c r="CE77" s="8">
        <v>0</v>
      </c>
      <c r="CF77" s="8">
        <v>0</v>
      </c>
      <c r="CG77" s="8">
        <v>0</v>
      </c>
      <c r="CH77" s="8">
        <v>0</v>
      </c>
      <c r="CI77" s="8">
        <v>0</v>
      </c>
      <c r="CJ77" s="8">
        <v>0</v>
      </c>
      <c r="CK77" s="8">
        <v>0</v>
      </c>
      <c r="CL77" s="8">
        <v>0</v>
      </c>
      <c r="CM77" s="8">
        <v>0</v>
      </c>
      <c r="CN77" s="8">
        <v>0</v>
      </c>
      <c r="CO77" s="8">
        <v>0</v>
      </c>
      <c r="CP77" s="8">
        <v>0</v>
      </c>
      <c r="CQ77" s="8">
        <v>0</v>
      </c>
      <c r="CR77" s="8">
        <v>0</v>
      </c>
      <c r="CS77" s="8">
        <v>0</v>
      </c>
      <c r="CT77" s="8">
        <v>0</v>
      </c>
      <c r="CU77" s="8">
        <v>0</v>
      </c>
      <c r="CV77" s="8">
        <v>0</v>
      </c>
      <c r="CW77" s="8">
        <v>0</v>
      </c>
      <c r="CX77" s="8">
        <v>0</v>
      </c>
      <c r="CY77" s="8">
        <v>0</v>
      </c>
      <c r="CZ77" s="8">
        <v>0</v>
      </c>
      <c r="DA77" s="15">
        <f t="shared" si="3"/>
        <v>0</v>
      </c>
      <c r="DB77" s="17">
        <f t="shared" si="4"/>
        <v>0</v>
      </c>
    </row>
    <row r="78" spans="1:106" ht="15.75" x14ac:dyDescent="0.25">
      <c r="A78" s="1">
        <f t="shared" si="5"/>
        <v>75</v>
      </c>
      <c r="B78" s="6" t="s">
        <v>77</v>
      </c>
      <c r="C78" s="7">
        <v>2365.9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9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/>
      <c r="Z78" s="8"/>
      <c r="AA78" s="8">
        <v>0</v>
      </c>
      <c r="AB78" s="8">
        <v>0</v>
      </c>
      <c r="AC78" s="8">
        <v>0</v>
      </c>
      <c r="AD78" s="8"/>
      <c r="AE78" s="8"/>
      <c r="AF78" s="8"/>
      <c r="AG78" s="8">
        <v>0</v>
      </c>
      <c r="AH78" s="8">
        <v>0</v>
      </c>
      <c r="AI78" s="8">
        <v>0</v>
      </c>
      <c r="AJ78" s="8">
        <v>0</v>
      </c>
      <c r="AK78" s="8"/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  <c r="BA78" s="8">
        <v>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>
        <v>0</v>
      </c>
      <c r="BI78" s="8">
        <v>0</v>
      </c>
      <c r="BJ78" s="8">
        <v>0</v>
      </c>
      <c r="BK78" s="8">
        <v>0</v>
      </c>
      <c r="BL78" s="8">
        <v>0</v>
      </c>
      <c r="BM78" s="8">
        <v>0</v>
      </c>
      <c r="BN78" s="8">
        <v>0</v>
      </c>
      <c r="BO78" s="8">
        <v>0</v>
      </c>
      <c r="BP78" s="8">
        <v>0</v>
      </c>
      <c r="BQ78" s="8">
        <v>0</v>
      </c>
      <c r="BR78" s="8">
        <v>0</v>
      </c>
      <c r="BS78" s="8">
        <v>0</v>
      </c>
      <c r="BT78" s="8">
        <v>0</v>
      </c>
      <c r="BU78" s="8">
        <v>0</v>
      </c>
      <c r="BV78" s="8">
        <v>0</v>
      </c>
      <c r="BW78" s="8">
        <v>0</v>
      </c>
      <c r="BX78" s="8">
        <v>0</v>
      </c>
      <c r="BY78" s="8">
        <v>0</v>
      </c>
      <c r="BZ78" s="8">
        <v>0</v>
      </c>
      <c r="CA78" s="8">
        <v>0</v>
      </c>
      <c r="CB78" s="8">
        <v>0</v>
      </c>
      <c r="CC78" s="8">
        <v>0</v>
      </c>
      <c r="CD78" s="8">
        <v>0</v>
      </c>
      <c r="CE78" s="8">
        <v>0</v>
      </c>
      <c r="CF78" s="8">
        <v>0</v>
      </c>
      <c r="CG78" s="8">
        <v>0</v>
      </c>
      <c r="CH78" s="8">
        <v>0</v>
      </c>
      <c r="CI78" s="8">
        <v>0</v>
      </c>
      <c r="CJ78" s="8">
        <v>0</v>
      </c>
      <c r="CK78" s="8">
        <v>0</v>
      </c>
      <c r="CL78" s="8">
        <v>0</v>
      </c>
      <c r="CM78" s="8">
        <v>0</v>
      </c>
      <c r="CN78" s="8">
        <v>0</v>
      </c>
      <c r="CO78" s="8">
        <v>0</v>
      </c>
      <c r="CP78" s="8">
        <v>0</v>
      </c>
      <c r="CQ78" s="8">
        <v>0</v>
      </c>
      <c r="CR78" s="8">
        <v>0</v>
      </c>
      <c r="CS78" s="8">
        <v>0</v>
      </c>
      <c r="CT78" s="8">
        <v>0</v>
      </c>
      <c r="CU78" s="8">
        <v>0</v>
      </c>
      <c r="CV78" s="8">
        <v>0</v>
      </c>
      <c r="CW78" s="8">
        <v>0</v>
      </c>
      <c r="CX78" s="8">
        <v>0</v>
      </c>
      <c r="CY78" s="8">
        <v>0</v>
      </c>
      <c r="CZ78" s="8">
        <v>0</v>
      </c>
      <c r="DA78" s="15">
        <f t="shared" si="3"/>
        <v>0</v>
      </c>
      <c r="DB78" s="17">
        <f t="shared" si="4"/>
        <v>0</v>
      </c>
    </row>
    <row r="79" spans="1:106" ht="47.25" x14ac:dyDescent="0.25">
      <c r="A79" s="1">
        <f t="shared" si="5"/>
        <v>76</v>
      </c>
      <c r="B79" s="6" t="s">
        <v>78</v>
      </c>
      <c r="C79" s="7">
        <v>5402.71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9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/>
      <c r="Z79" s="8"/>
      <c r="AA79" s="8">
        <v>0</v>
      </c>
      <c r="AB79" s="8">
        <v>0</v>
      </c>
      <c r="AC79" s="8">
        <v>0</v>
      </c>
      <c r="AD79" s="8"/>
      <c r="AE79" s="8"/>
      <c r="AF79" s="8"/>
      <c r="AG79" s="8">
        <v>0</v>
      </c>
      <c r="AH79" s="8">
        <v>0</v>
      </c>
      <c r="AI79" s="8">
        <v>0</v>
      </c>
      <c r="AJ79" s="8">
        <v>0</v>
      </c>
      <c r="AK79" s="8"/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  <c r="BA79" s="8">
        <v>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>
        <v>0</v>
      </c>
      <c r="BI79" s="8">
        <v>0</v>
      </c>
      <c r="BJ79" s="8">
        <v>0</v>
      </c>
      <c r="BK79" s="8">
        <v>0</v>
      </c>
      <c r="BL79" s="8">
        <v>0</v>
      </c>
      <c r="BM79" s="8">
        <v>0</v>
      </c>
      <c r="BN79" s="8">
        <v>0</v>
      </c>
      <c r="BO79" s="8">
        <v>0</v>
      </c>
      <c r="BP79" s="8">
        <v>0</v>
      </c>
      <c r="BQ79" s="8">
        <v>0</v>
      </c>
      <c r="BR79" s="8">
        <v>0</v>
      </c>
      <c r="BS79" s="8">
        <v>0</v>
      </c>
      <c r="BT79" s="8">
        <v>0</v>
      </c>
      <c r="BU79" s="8">
        <v>0</v>
      </c>
      <c r="BV79" s="8">
        <v>0</v>
      </c>
      <c r="BW79" s="8">
        <v>0</v>
      </c>
      <c r="BX79" s="8">
        <v>0</v>
      </c>
      <c r="BY79" s="8">
        <v>0</v>
      </c>
      <c r="BZ79" s="8">
        <v>0</v>
      </c>
      <c r="CA79" s="8">
        <v>0</v>
      </c>
      <c r="CB79" s="8">
        <v>0</v>
      </c>
      <c r="CC79" s="8">
        <v>0</v>
      </c>
      <c r="CD79" s="8">
        <v>0</v>
      </c>
      <c r="CE79" s="8">
        <v>0</v>
      </c>
      <c r="CF79" s="8">
        <v>0</v>
      </c>
      <c r="CG79" s="8">
        <v>0</v>
      </c>
      <c r="CH79" s="8">
        <v>0</v>
      </c>
      <c r="CI79" s="8">
        <v>0</v>
      </c>
      <c r="CJ79" s="8">
        <v>0</v>
      </c>
      <c r="CK79" s="8">
        <v>0</v>
      </c>
      <c r="CL79" s="8">
        <v>0</v>
      </c>
      <c r="CM79" s="8">
        <v>0</v>
      </c>
      <c r="CN79" s="8">
        <v>0</v>
      </c>
      <c r="CO79" s="8">
        <v>0</v>
      </c>
      <c r="CP79" s="8">
        <v>0</v>
      </c>
      <c r="CQ79" s="8">
        <v>0</v>
      </c>
      <c r="CR79" s="8">
        <v>0</v>
      </c>
      <c r="CS79" s="8">
        <v>0</v>
      </c>
      <c r="CT79" s="8">
        <v>0</v>
      </c>
      <c r="CU79" s="8">
        <v>0</v>
      </c>
      <c r="CV79" s="8">
        <v>0</v>
      </c>
      <c r="CW79" s="8">
        <v>0</v>
      </c>
      <c r="CX79" s="8">
        <v>0</v>
      </c>
      <c r="CY79" s="8">
        <v>0</v>
      </c>
      <c r="CZ79" s="8">
        <v>0</v>
      </c>
      <c r="DA79" s="15">
        <f t="shared" si="3"/>
        <v>0</v>
      </c>
      <c r="DB79" s="17">
        <f t="shared" si="4"/>
        <v>0</v>
      </c>
    </row>
    <row r="80" spans="1:106" ht="15.75" x14ac:dyDescent="0.25">
      <c r="A80" s="1">
        <f t="shared" si="5"/>
        <v>77</v>
      </c>
      <c r="B80" s="6" t="s">
        <v>79</v>
      </c>
      <c r="C80" s="7">
        <v>7227.16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9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/>
      <c r="Z80" s="8"/>
      <c r="AA80" s="8">
        <v>0</v>
      </c>
      <c r="AB80" s="8">
        <v>0</v>
      </c>
      <c r="AC80" s="8">
        <v>0</v>
      </c>
      <c r="AD80" s="8"/>
      <c r="AE80" s="8"/>
      <c r="AF80" s="8"/>
      <c r="AG80" s="8">
        <v>0</v>
      </c>
      <c r="AH80" s="8">
        <v>0</v>
      </c>
      <c r="AI80" s="8">
        <v>0</v>
      </c>
      <c r="AJ80" s="8">
        <v>0</v>
      </c>
      <c r="AK80" s="8"/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  <c r="BA80" s="8">
        <v>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>
        <v>0</v>
      </c>
      <c r="BI80" s="8">
        <v>0</v>
      </c>
      <c r="BJ80" s="8">
        <v>0</v>
      </c>
      <c r="BK80" s="8">
        <v>0</v>
      </c>
      <c r="BL80" s="8">
        <v>0</v>
      </c>
      <c r="BM80" s="8">
        <v>0</v>
      </c>
      <c r="BN80" s="8">
        <v>0</v>
      </c>
      <c r="BO80" s="8">
        <v>0</v>
      </c>
      <c r="BP80" s="8">
        <v>0</v>
      </c>
      <c r="BQ80" s="8">
        <v>0</v>
      </c>
      <c r="BR80" s="8">
        <v>0</v>
      </c>
      <c r="BS80" s="8">
        <v>0</v>
      </c>
      <c r="BT80" s="8">
        <v>0</v>
      </c>
      <c r="BU80" s="8">
        <v>0</v>
      </c>
      <c r="BV80" s="8">
        <v>0</v>
      </c>
      <c r="BW80" s="8">
        <v>0</v>
      </c>
      <c r="BX80" s="8">
        <v>0</v>
      </c>
      <c r="BY80" s="8">
        <v>0</v>
      </c>
      <c r="BZ80" s="8">
        <v>0</v>
      </c>
      <c r="CA80" s="8">
        <v>0</v>
      </c>
      <c r="CB80" s="8">
        <v>0</v>
      </c>
      <c r="CC80" s="8">
        <v>0</v>
      </c>
      <c r="CD80" s="8">
        <v>0</v>
      </c>
      <c r="CE80" s="8">
        <v>0</v>
      </c>
      <c r="CF80" s="8">
        <v>0</v>
      </c>
      <c r="CG80" s="8">
        <v>0</v>
      </c>
      <c r="CH80" s="8">
        <v>0</v>
      </c>
      <c r="CI80" s="8">
        <v>0</v>
      </c>
      <c r="CJ80" s="8">
        <v>0</v>
      </c>
      <c r="CK80" s="8">
        <v>0</v>
      </c>
      <c r="CL80" s="8">
        <v>0</v>
      </c>
      <c r="CM80" s="8">
        <v>0</v>
      </c>
      <c r="CN80" s="8">
        <v>0</v>
      </c>
      <c r="CO80" s="8">
        <v>0</v>
      </c>
      <c r="CP80" s="8">
        <v>0</v>
      </c>
      <c r="CQ80" s="8">
        <v>0</v>
      </c>
      <c r="CR80" s="8">
        <v>0</v>
      </c>
      <c r="CS80" s="8">
        <v>0</v>
      </c>
      <c r="CT80" s="8">
        <v>0</v>
      </c>
      <c r="CU80" s="8">
        <v>0</v>
      </c>
      <c r="CV80" s="8">
        <v>0</v>
      </c>
      <c r="CW80" s="8">
        <v>0</v>
      </c>
      <c r="CX80" s="8">
        <v>0</v>
      </c>
      <c r="CY80" s="8">
        <v>0</v>
      </c>
      <c r="CZ80" s="8">
        <v>0</v>
      </c>
      <c r="DA80" s="15">
        <f t="shared" si="3"/>
        <v>0</v>
      </c>
      <c r="DB80" s="17">
        <f t="shared" si="4"/>
        <v>0</v>
      </c>
    </row>
    <row r="81" spans="1:106" ht="15.75" x14ac:dyDescent="0.25">
      <c r="A81" s="1">
        <f t="shared" si="5"/>
        <v>78</v>
      </c>
      <c r="B81" s="6" t="s">
        <v>80</v>
      </c>
      <c r="C81" s="7">
        <v>5644.72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9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/>
      <c r="Z81" s="8"/>
      <c r="AA81" s="8">
        <v>0</v>
      </c>
      <c r="AB81" s="8">
        <v>0</v>
      </c>
      <c r="AC81" s="8">
        <v>0</v>
      </c>
      <c r="AD81" s="8"/>
      <c r="AE81" s="8"/>
      <c r="AF81" s="8"/>
      <c r="AG81" s="8">
        <v>0</v>
      </c>
      <c r="AH81" s="8">
        <v>0</v>
      </c>
      <c r="AI81" s="8">
        <v>0</v>
      </c>
      <c r="AJ81" s="8">
        <v>0</v>
      </c>
      <c r="AK81" s="8"/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  <c r="BA81" s="8">
        <v>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>
        <v>0</v>
      </c>
      <c r="BI81" s="8">
        <v>0</v>
      </c>
      <c r="BJ81" s="8">
        <v>0</v>
      </c>
      <c r="BK81" s="8">
        <v>0</v>
      </c>
      <c r="BL81" s="8">
        <v>0</v>
      </c>
      <c r="BM81" s="8">
        <v>0</v>
      </c>
      <c r="BN81" s="8">
        <v>0</v>
      </c>
      <c r="BO81" s="8">
        <v>0</v>
      </c>
      <c r="BP81" s="8">
        <v>0</v>
      </c>
      <c r="BQ81" s="8">
        <v>0</v>
      </c>
      <c r="BR81" s="8">
        <v>0</v>
      </c>
      <c r="BS81" s="8">
        <v>0</v>
      </c>
      <c r="BT81" s="8">
        <v>0</v>
      </c>
      <c r="BU81" s="8">
        <v>0</v>
      </c>
      <c r="BV81" s="8">
        <v>0</v>
      </c>
      <c r="BW81" s="8">
        <v>0</v>
      </c>
      <c r="BX81" s="8">
        <v>0</v>
      </c>
      <c r="BY81" s="8">
        <v>0</v>
      </c>
      <c r="BZ81" s="8">
        <v>0</v>
      </c>
      <c r="CA81" s="8">
        <v>0</v>
      </c>
      <c r="CB81" s="8">
        <v>0</v>
      </c>
      <c r="CC81" s="8">
        <v>0</v>
      </c>
      <c r="CD81" s="8">
        <v>0</v>
      </c>
      <c r="CE81" s="8">
        <v>0</v>
      </c>
      <c r="CF81" s="8">
        <v>0</v>
      </c>
      <c r="CG81" s="8">
        <v>0</v>
      </c>
      <c r="CH81" s="8">
        <v>0</v>
      </c>
      <c r="CI81" s="8">
        <v>0</v>
      </c>
      <c r="CJ81" s="8">
        <v>0</v>
      </c>
      <c r="CK81" s="8">
        <v>0</v>
      </c>
      <c r="CL81" s="8">
        <v>0</v>
      </c>
      <c r="CM81" s="8">
        <v>0</v>
      </c>
      <c r="CN81" s="8">
        <v>0</v>
      </c>
      <c r="CO81" s="8">
        <v>0</v>
      </c>
      <c r="CP81" s="8">
        <v>0</v>
      </c>
      <c r="CQ81" s="8">
        <v>0</v>
      </c>
      <c r="CR81" s="8">
        <v>0</v>
      </c>
      <c r="CS81" s="8">
        <v>0</v>
      </c>
      <c r="CT81" s="8">
        <v>0</v>
      </c>
      <c r="CU81" s="8">
        <v>0</v>
      </c>
      <c r="CV81" s="8">
        <v>0</v>
      </c>
      <c r="CW81" s="8">
        <v>0</v>
      </c>
      <c r="CX81" s="8">
        <v>0</v>
      </c>
      <c r="CY81" s="8">
        <v>0</v>
      </c>
      <c r="CZ81" s="8">
        <v>0</v>
      </c>
      <c r="DA81" s="15">
        <f t="shared" si="3"/>
        <v>0</v>
      </c>
      <c r="DB81" s="17">
        <f t="shared" si="4"/>
        <v>0</v>
      </c>
    </row>
    <row r="82" spans="1:106" ht="15.75" x14ac:dyDescent="0.25">
      <c r="A82" s="1">
        <f t="shared" si="5"/>
        <v>79</v>
      </c>
      <c r="B82" s="6" t="s">
        <v>81</v>
      </c>
      <c r="C82" s="7">
        <v>1872.39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9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/>
      <c r="Z82" s="8"/>
      <c r="AA82" s="8">
        <v>0</v>
      </c>
      <c r="AB82" s="8">
        <v>0</v>
      </c>
      <c r="AC82" s="8">
        <v>0</v>
      </c>
      <c r="AD82" s="8"/>
      <c r="AE82" s="8"/>
      <c r="AF82" s="8"/>
      <c r="AG82" s="8">
        <v>0</v>
      </c>
      <c r="AH82" s="8">
        <v>0</v>
      </c>
      <c r="AI82" s="8">
        <v>0</v>
      </c>
      <c r="AJ82" s="8">
        <v>0</v>
      </c>
      <c r="AK82" s="8"/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  <c r="BA82" s="8">
        <v>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>
        <v>0</v>
      </c>
      <c r="BI82" s="8">
        <v>0</v>
      </c>
      <c r="BJ82" s="8">
        <v>0</v>
      </c>
      <c r="BK82" s="8">
        <v>0</v>
      </c>
      <c r="BL82" s="8">
        <v>0</v>
      </c>
      <c r="BM82" s="8">
        <v>0</v>
      </c>
      <c r="BN82" s="8">
        <v>0</v>
      </c>
      <c r="BO82" s="8">
        <v>0</v>
      </c>
      <c r="BP82" s="8">
        <v>0</v>
      </c>
      <c r="BQ82" s="8">
        <v>0</v>
      </c>
      <c r="BR82" s="8">
        <v>0</v>
      </c>
      <c r="BS82" s="8">
        <v>0</v>
      </c>
      <c r="BT82" s="8">
        <v>0</v>
      </c>
      <c r="BU82" s="8">
        <v>0</v>
      </c>
      <c r="BV82" s="8">
        <v>0</v>
      </c>
      <c r="BW82" s="8">
        <v>0</v>
      </c>
      <c r="BX82" s="8">
        <v>0</v>
      </c>
      <c r="BY82" s="8">
        <v>0</v>
      </c>
      <c r="BZ82" s="8">
        <v>0</v>
      </c>
      <c r="CA82" s="8">
        <v>0</v>
      </c>
      <c r="CB82" s="8">
        <v>0</v>
      </c>
      <c r="CC82" s="8">
        <v>0</v>
      </c>
      <c r="CD82" s="8">
        <v>0</v>
      </c>
      <c r="CE82" s="8">
        <v>0</v>
      </c>
      <c r="CF82" s="8">
        <v>0</v>
      </c>
      <c r="CG82" s="8">
        <v>0</v>
      </c>
      <c r="CH82" s="8">
        <v>0</v>
      </c>
      <c r="CI82" s="8">
        <v>0</v>
      </c>
      <c r="CJ82" s="8">
        <v>0</v>
      </c>
      <c r="CK82" s="8">
        <v>0</v>
      </c>
      <c r="CL82" s="8">
        <v>0</v>
      </c>
      <c r="CM82" s="8">
        <v>0</v>
      </c>
      <c r="CN82" s="8">
        <v>0</v>
      </c>
      <c r="CO82" s="8">
        <v>0</v>
      </c>
      <c r="CP82" s="8">
        <v>0</v>
      </c>
      <c r="CQ82" s="8">
        <v>0</v>
      </c>
      <c r="CR82" s="8">
        <v>0</v>
      </c>
      <c r="CS82" s="8">
        <v>0</v>
      </c>
      <c r="CT82" s="8">
        <v>0</v>
      </c>
      <c r="CU82" s="8">
        <v>0</v>
      </c>
      <c r="CV82" s="8">
        <v>0</v>
      </c>
      <c r="CW82" s="8">
        <v>0</v>
      </c>
      <c r="CX82" s="8">
        <v>0</v>
      </c>
      <c r="CY82" s="8">
        <v>0</v>
      </c>
      <c r="CZ82" s="8">
        <v>0</v>
      </c>
      <c r="DA82" s="15">
        <f t="shared" si="3"/>
        <v>0</v>
      </c>
      <c r="DB82" s="17">
        <f t="shared" si="4"/>
        <v>0</v>
      </c>
    </row>
    <row r="83" spans="1:106" ht="31.5" x14ac:dyDescent="0.25">
      <c r="A83" s="1">
        <f t="shared" si="5"/>
        <v>80</v>
      </c>
      <c r="B83" s="6" t="s">
        <v>82</v>
      </c>
      <c r="C83" s="7">
        <v>6454.53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9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/>
      <c r="Z83" s="8"/>
      <c r="AA83" s="8">
        <v>0</v>
      </c>
      <c r="AB83" s="8">
        <v>0</v>
      </c>
      <c r="AC83" s="8">
        <v>0</v>
      </c>
      <c r="AD83" s="8"/>
      <c r="AE83" s="8"/>
      <c r="AF83" s="8"/>
      <c r="AG83" s="8">
        <v>0</v>
      </c>
      <c r="AH83" s="8">
        <v>0</v>
      </c>
      <c r="AI83" s="8">
        <v>0</v>
      </c>
      <c r="AJ83" s="8">
        <v>0</v>
      </c>
      <c r="AK83" s="8"/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  <c r="BA83" s="8">
        <v>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>
        <v>0</v>
      </c>
      <c r="BI83" s="8">
        <v>0</v>
      </c>
      <c r="BJ83" s="8">
        <v>0</v>
      </c>
      <c r="BK83" s="8">
        <v>0</v>
      </c>
      <c r="BL83" s="8">
        <v>0</v>
      </c>
      <c r="BM83" s="8">
        <v>0</v>
      </c>
      <c r="BN83" s="8">
        <v>0</v>
      </c>
      <c r="BO83" s="8">
        <v>0</v>
      </c>
      <c r="BP83" s="8">
        <v>1</v>
      </c>
      <c r="BQ83" s="8">
        <v>0</v>
      </c>
      <c r="BR83" s="8">
        <v>0</v>
      </c>
      <c r="BS83" s="8">
        <v>0</v>
      </c>
      <c r="BT83" s="8">
        <v>0</v>
      </c>
      <c r="BU83" s="8">
        <v>0</v>
      </c>
      <c r="BV83" s="8">
        <v>0</v>
      </c>
      <c r="BW83" s="8">
        <v>0</v>
      </c>
      <c r="BX83" s="8">
        <v>0</v>
      </c>
      <c r="BY83" s="8">
        <v>0</v>
      </c>
      <c r="BZ83" s="8">
        <v>0</v>
      </c>
      <c r="CA83" s="8">
        <v>0</v>
      </c>
      <c r="CB83" s="8">
        <v>0</v>
      </c>
      <c r="CC83" s="8">
        <v>0</v>
      </c>
      <c r="CD83" s="8">
        <v>0</v>
      </c>
      <c r="CE83" s="8">
        <v>0</v>
      </c>
      <c r="CF83" s="8">
        <v>0</v>
      </c>
      <c r="CG83" s="8">
        <v>0</v>
      </c>
      <c r="CH83" s="8">
        <v>0</v>
      </c>
      <c r="CI83" s="8">
        <v>0</v>
      </c>
      <c r="CJ83" s="8">
        <v>0</v>
      </c>
      <c r="CK83" s="8">
        <v>0</v>
      </c>
      <c r="CL83" s="8">
        <v>0</v>
      </c>
      <c r="CM83" s="8">
        <v>0</v>
      </c>
      <c r="CN83" s="8">
        <v>0</v>
      </c>
      <c r="CO83" s="8">
        <v>0</v>
      </c>
      <c r="CP83" s="8">
        <v>0</v>
      </c>
      <c r="CQ83" s="8">
        <v>0</v>
      </c>
      <c r="CR83" s="8">
        <v>0</v>
      </c>
      <c r="CS83" s="8">
        <v>0</v>
      </c>
      <c r="CT83" s="8">
        <v>0</v>
      </c>
      <c r="CU83" s="8">
        <v>0</v>
      </c>
      <c r="CV83" s="8">
        <v>0</v>
      </c>
      <c r="CW83" s="8">
        <v>0</v>
      </c>
      <c r="CX83" s="8">
        <v>0</v>
      </c>
      <c r="CY83" s="8">
        <v>0</v>
      </c>
      <c r="CZ83" s="8">
        <v>0</v>
      </c>
      <c r="DA83" s="15">
        <f t="shared" si="3"/>
        <v>1</v>
      </c>
      <c r="DB83" s="17">
        <f t="shared" si="4"/>
        <v>6454.53</v>
      </c>
    </row>
    <row r="84" spans="1:106" ht="47.25" x14ac:dyDescent="0.25">
      <c r="A84" s="1">
        <f t="shared" si="5"/>
        <v>81</v>
      </c>
      <c r="B84" s="6" t="s">
        <v>83</v>
      </c>
      <c r="C84" s="7">
        <v>13433.55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12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12">
        <v>0</v>
      </c>
      <c r="AB84" s="12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12">
        <v>0</v>
      </c>
      <c r="AO84" s="12">
        <v>0</v>
      </c>
      <c r="AP84" s="12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12">
        <v>0</v>
      </c>
      <c r="AY84" s="8">
        <v>0</v>
      </c>
      <c r="AZ84" s="8">
        <v>0</v>
      </c>
      <c r="BA84" s="8">
        <v>0</v>
      </c>
      <c r="BB84" s="12">
        <v>0</v>
      </c>
      <c r="BC84" s="6">
        <v>0</v>
      </c>
      <c r="BD84" s="8">
        <v>0</v>
      </c>
      <c r="BE84" s="8">
        <v>0</v>
      </c>
      <c r="BF84" s="12">
        <v>0</v>
      </c>
      <c r="BG84" s="8">
        <v>0</v>
      </c>
      <c r="BH84" s="8">
        <v>0</v>
      </c>
      <c r="BI84" s="8">
        <v>0</v>
      </c>
      <c r="BJ84" s="8">
        <v>0</v>
      </c>
      <c r="BK84" s="8">
        <v>0</v>
      </c>
      <c r="BL84" s="8">
        <v>0</v>
      </c>
      <c r="BM84" s="8">
        <v>0</v>
      </c>
      <c r="BN84" s="8">
        <v>0</v>
      </c>
      <c r="BO84" s="12">
        <v>0</v>
      </c>
      <c r="BP84" s="12">
        <v>1</v>
      </c>
      <c r="BQ84" s="8">
        <v>0</v>
      </c>
      <c r="BR84" s="8">
        <v>0</v>
      </c>
      <c r="BS84" s="8">
        <v>0</v>
      </c>
      <c r="BT84" s="8">
        <v>0</v>
      </c>
      <c r="BU84" s="8">
        <v>0</v>
      </c>
      <c r="BV84" s="8">
        <v>0</v>
      </c>
      <c r="BW84" s="8">
        <v>0</v>
      </c>
      <c r="BX84" s="8">
        <v>0</v>
      </c>
      <c r="BY84" s="8">
        <v>0</v>
      </c>
      <c r="BZ84" s="8">
        <v>0</v>
      </c>
      <c r="CA84" s="12">
        <v>0</v>
      </c>
      <c r="CB84" s="12">
        <v>0</v>
      </c>
      <c r="CC84" s="12">
        <v>0</v>
      </c>
      <c r="CD84" s="8">
        <v>0</v>
      </c>
      <c r="CE84" s="8">
        <v>0</v>
      </c>
      <c r="CF84" s="8">
        <v>0</v>
      </c>
      <c r="CG84" s="8">
        <v>0</v>
      </c>
      <c r="CH84" s="8">
        <v>0</v>
      </c>
      <c r="CI84" s="8">
        <v>0</v>
      </c>
      <c r="CJ84" s="8">
        <v>0</v>
      </c>
      <c r="CK84" s="8">
        <v>0</v>
      </c>
      <c r="CL84" s="12">
        <v>0</v>
      </c>
      <c r="CM84" s="8">
        <v>0</v>
      </c>
      <c r="CN84" s="12">
        <v>0</v>
      </c>
      <c r="CO84" s="8">
        <v>0</v>
      </c>
      <c r="CP84" s="8">
        <v>0</v>
      </c>
      <c r="CQ84" s="8">
        <v>0</v>
      </c>
      <c r="CR84" s="8">
        <v>0</v>
      </c>
      <c r="CS84" s="8">
        <v>0</v>
      </c>
      <c r="CT84" s="8">
        <v>0</v>
      </c>
      <c r="CU84" s="8">
        <v>0</v>
      </c>
      <c r="CV84" s="8">
        <v>0</v>
      </c>
      <c r="CW84" s="12">
        <v>0</v>
      </c>
      <c r="CX84" s="8">
        <v>0</v>
      </c>
      <c r="CY84" s="8">
        <v>0</v>
      </c>
      <c r="CZ84" s="8">
        <v>0</v>
      </c>
      <c r="DA84" s="15">
        <f t="shared" si="3"/>
        <v>1</v>
      </c>
      <c r="DB84" s="17">
        <f t="shared" si="4"/>
        <v>13433.55</v>
      </c>
    </row>
    <row r="85" spans="1:106" ht="20.25" x14ac:dyDescent="0.25">
      <c r="A85" s="1">
        <f t="shared" si="5"/>
        <v>82</v>
      </c>
      <c r="B85" s="6" t="s">
        <v>84</v>
      </c>
      <c r="C85" s="7">
        <v>3370.85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12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12">
        <v>0</v>
      </c>
      <c r="AB85" s="12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12">
        <v>0</v>
      </c>
      <c r="AO85" s="12">
        <v>0</v>
      </c>
      <c r="AP85" s="12">
        <v>0</v>
      </c>
      <c r="AQ85" s="8">
        <v>0</v>
      </c>
      <c r="AR85" s="8">
        <v>0</v>
      </c>
      <c r="AS85" s="8">
        <v>0</v>
      </c>
      <c r="AT85" s="8">
        <v>0</v>
      </c>
      <c r="AU85" s="8">
        <v>0</v>
      </c>
      <c r="AV85" s="8">
        <v>0</v>
      </c>
      <c r="AW85" s="8">
        <v>0</v>
      </c>
      <c r="AX85" s="12">
        <v>0</v>
      </c>
      <c r="AY85" s="8">
        <v>0</v>
      </c>
      <c r="AZ85" s="8">
        <v>0</v>
      </c>
      <c r="BA85" s="8">
        <v>0</v>
      </c>
      <c r="BB85" s="12">
        <v>0</v>
      </c>
      <c r="BC85" s="6">
        <v>0</v>
      </c>
      <c r="BD85" s="8">
        <v>0</v>
      </c>
      <c r="BE85" s="8">
        <v>0</v>
      </c>
      <c r="BF85" s="12">
        <v>0</v>
      </c>
      <c r="BG85" s="8">
        <v>0</v>
      </c>
      <c r="BH85" s="8">
        <v>0</v>
      </c>
      <c r="BI85" s="8">
        <v>0</v>
      </c>
      <c r="BJ85" s="8">
        <v>0</v>
      </c>
      <c r="BK85" s="8">
        <v>0</v>
      </c>
      <c r="BL85" s="8">
        <v>0</v>
      </c>
      <c r="BM85" s="8">
        <v>0</v>
      </c>
      <c r="BN85" s="8">
        <v>0</v>
      </c>
      <c r="BO85" s="12">
        <v>0</v>
      </c>
      <c r="BP85" s="12">
        <v>1</v>
      </c>
      <c r="BQ85" s="8">
        <v>0</v>
      </c>
      <c r="BR85" s="8">
        <v>0</v>
      </c>
      <c r="BS85" s="8">
        <v>0</v>
      </c>
      <c r="BT85" s="8">
        <v>0</v>
      </c>
      <c r="BU85" s="8">
        <v>0</v>
      </c>
      <c r="BV85" s="8">
        <v>0</v>
      </c>
      <c r="BW85" s="8">
        <v>0</v>
      </c>
      <c r="BX85" s="8">
        <v>0</v>
      </c>
      <c r="BY85" s="8">
        <v>0</v>
      </c>
      <c r="BZ85" s="8">
        <v>0</v>
      </c>
      <c r="CA85" s="12">
        <v>3</v>
      </c>
      <c r="CB85" s="12">
        <v>0</v>
      </c>
      <c r="CC85" s="12">
        <v>0</v>
      </c>
      <c r="CD85" s="8">
        <v>0</v>
      </c>
      <c r="CE85" s="8">
        <v>0</v>
      </c>
      <c r="CF85" s="8">
        <v>0</v>
      </c>
      <c r="CG85" s="8">
        <v>0</v>
      </c>
      <c r="CH85" s="8">
        <v>0</v>
      </c>
      <c r="CI85" s="8">
        <v>0</v>
      </c>
      <c r="CJ85" s="8">
        <v>0</v>
      </c>
      <c r="CK85" s="8">
        <v>0</v>
      </c>
      <c r="CL85" s="12">
        <v>0</v>
      </c>
      <c r="CM85" s="8">
        <v>0</v>
      </c>
      <c r="CN85" s="12">
        <v>0</v>
      </c>
      <c r="CO85" s="8">
        <v>0</v>
      </c>
      <c r="CP85" s="8">
        <v>0</v>
      </c>
      <c r="CQ85" s="8">
        <v>0</v>
      </c>
      <c r="CR85" s="8">
        <v>0</v>
      </c>
      <c r="CS85" s="8">
        <v>0</v>
      </c>
      <c r="CT85" s="8">
        <v>0</v>
      </c>
      <c r="CU85" s="8">
        <v>0</v>
      </c>
      <c r="CV85" s="8">
        <v>0</v>
      </c>
      <c r="CW85" s="12">
        <v>0</v>
      </c>
      <c r="CX85" s="8">
        <v>0</v>
      </c>
      <c r="CY85" s="8">
        <v>0</v>
      </c>
      <c r="CZ85" s="8">
        <v>0</v>
      </c>
      <c r="DA85" s="15">
        <f t="shared" si="3"/>
        <v>1</v>
      </c>
      <c r="DB85" s="17">
        <f t="shared" si="4"/>
        <v>3370.85</v>
      </c>
    </row>
    <row r="86" spans="1:106" ht="20.25" x14ac:dyDescent="0.25">
      <c r="A86" s="1">
        <f t="shared" si="5"/>
        <v>83</v>
      </c>
      <c r="B86" s="6" t="s">
        <v>85</v>
      </c>
      <c r="C86" s="7">
        <v>1800.7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12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12">
        <v>0</v>
      </c>
      <c r="AB86" s="12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12">
        <v>0</v>
      </c>
      <c r="AO86" s="12">
        <v>1</v>
      </c>
      <c r="AP86" s="12">
        <v>0</v>
      </c>
      <c r="AQ86" s="8">
        <v>0</v>
      </c>
      <c r="AR86" s="8">
        <v>0</v>
      </c>
      <c r="AS86" s="8">
        <v>0</v>
      </c>
      <c r="AT86" s="8">
        <v>0</v>
      </c>
      <c r="AU86" s="8">
        <v>0</v>
      </c>
      <c r="AV86" s="8">
        <v>0</v>
      </c>
      <c r="AW86" s="8">
        <v>0</v>
      </c>
      <c r="AX86" s="12">
        <v>0</v>
      </c>
      <c r="AY86" s="8">
        <v>0</v>
      </c>
      <c r="AZ86" s="8">
        <v>0</v>
      </c>
      <c r="BA86" s="8">
        <v>0</v>
      </c>
      <c r="BB86" s="12">
        <v>0</v>
      </c>
      <c r="BC86" s="6">
        <v>0</v>
      </c>
      <c r="BD86" s="8">
        <v>0</v>
      </c>
      <c r="BE86" s="8">
        <v>0</v>
      </c>
      <c r="BF86" s="12">
        <v>1</v>
      </c>
      <c r="BG86" s="8">
        <v>0</v>
      </c>
      <c r="BH86" s="8">
        <v>0</v>
      </c>
      <c r="BI86" s="8">
        <v>0</v>
      </c>
      <c r="BJ86" s="8">
        <v>0</v>
      </c>
      <c r="BK86" s="8">
        <v>0</v>
      </c>
      <c r="BL86" s="8">
        <v>0</v>
      </c>
      <c r="BM86" s="8">
        <v>0</v>
      </c>
      <c r="BN86" s="8">
        <v>0</v>
      </c>
      <c r="BO86" s="12">
        <v>0</v>
      </c>
      <c r="BP86" s="12">
        <v>1</v>
      </c>
      <c r="BQ86" s="8">
        <v>0</v>
      </c>
      <c r="BR86" s="8">
        <v>0</v>
      </c>
      <c r="BS86" s="8">
        <v>0</v>
      </c>
      <c r="BT86" s="8">
        <v>0</v>
      </c>
      <c r="BU86" s="8">
        <v>0</v>
      </c>
      <c r="BV86" s="8">
        <v>0</v>
      </c>
      <c r="BW86" s="8">
        <v>0</v>
      </c>
      <c r="BX86" s="8">
        <v>0</v>
      </c>
      <c r="BY86" s="8">
        <v>0</v>
      </c>
      <c r="BZ86" s="8">
        <v>0</v>
      </c>
      <c r="CA86" s="12">
        <v>0</v>
      </c>
      <c r="CB86" s="12">
        <v>0</v>
      </c>
      <c r="CC86" s="12">
        <v>0</v>
      </c>
      <c r="CD86" s="8">
        <v>0</v>
      </c>
      <c r="CE86" s="8">
        <v>0</v>
      </c>
      <c r="CF86" s="8">
        <v>0</v>
      </c>
      <c r="CG86" s="8">
        <v>0</v>
      </c>
      <c r="CH86" s="8">
        <v>0</v>
      </c>
      <c r="CI86" s="8">
        <v>0</v>
      </c>
      <c r="CJ86" s="8">
        <v>0</v>
      </c>
      <c r="CK86" s="8">
        <v>0</v>
      </c>
      <c r="CL86" s="12">
        <v>0</v>
      </c>
      <c r="CM86" s="8">
        <v>0</v>
      </c>
      <c r="CN86" s="12">
        <v>0</v>
      </c>
      <c r="CO86" s="8">
        <v>0</v>
      </c>
      <c r="CP86" s="8">
        <v>0</v>
      </c>
      <c r="CQ86" s="8">
        <v>0</v>
      </c>
      <c r="CR86" s="8">
        <v>0</v>
      </c>
      <c r="CS86" s="8">
        <v>0</v>
      </c>
      <c r="CT86" s="8">
        <v>0</v>
      </c>
      <c r="CU86" s="8">
        <v>0</v>
      </c>
      <c r="CV86" s="8">
        <v>0</v>
      </c>
      <c r="CW86" s="12">
        <v>0</v>
      </c>
      <c r="CX86" s="8">
        <v>0</v>
      </c>
      <c r="CY86" s="8">
        <v>0</v>
      </c>
      <c r="CZ86" s="8">
        <v>0</v>
      </c>
      <c r="DA86" s="15">
        <f t="shared" si="3"/>
        <v>3</v>
      </c>
      <c r="DB86" s="17">
        <f t="shared" si="4"/>
        <v>5402.1</v>
      </c>
    </row>
    <row r="87" spans="1:106" ht="20.25" x14ac:dyDescent="0.25">
      <c r="A87" s="1">
        <f t="shared" si="5"/>
        <v>84</v>
      </c>
      <c r="B87" s="6" t="s">
        <v>86</v>
      </c>
      <c r="C87" s="7">
        <v>10747.04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12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12">
        <v>0</v>
      </c>
      <c r="AB87" s="12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12">
        <v>0</v>
      </c>
      <c r="AO87" s="12">
        <v>0</v>
      </c>
      <c r="AP87" s="12">
        <v>0</v>
      </c>
      <c r="AQ87" s="8">
        <v>0</v>
      </c>
      <c r="AR87" s="8">
        <v>0</v>
      </c>
      <c r="AS87" s="8">
        <v>0</v>
      </c>
      <c r="AT87" s="8">
        <v>0</v>
      </c>
      <c r="AU87" s="8">
        <v>0</v>
      </c>
      <c r="AV87" s="8">
        <v>0</v>
      </c>
      <c r="AW87" s="8">
        <v>0</v>
      </c>
      <c r="AX87" s="12">
        <v>0</v>
      </c>
      <c r="AY87" s="8">
        <v>0</v>
      </c>
      <c r="AZ87" s="8">
        <v>0</v>
      </c>
      <c r="BA87" s="8">
        <v>0</v>
      </c>
      <c r="BB87" s="12">
        <v>0</v>
      </c>
      <c r="BC87" s="6">
        <v>0</v>
      </c>
      <c r="BD87" s="8">
        <v>0</v>
      </c>
      <c r="BE87" s="8">
        <v>0</v>
      </c>
      <c r="BF87" s="12">
        <v>0</v>
      </c>
      <c r="BG87" s="8">
        <v>0</v>
      </c>
      <c r="BH87" s="8">
        <v>0</v>
      </c>
      <c r="BI87" s="8">
        <v>0</v>
      </c>
      <c r="BJ87" s="8">
        <v>0</v>
      </c>
      <c r="BK87" s="8">
        <v>0</v>
      </c>
      <c r="BL87" s="8">
        <v>0</v>
      </c>
      <c r="BM87" s="8">
        <v>0</v>
      </c>
      <c r="BN87" s="8">
        <v>0</v>
      </c>
      <c r="BO87" s="12">
        <v>0</v>
      </c>
      <c r="BP87" s="12">
        <v>0</v>
      </c>
      <c r="BQ87" s="8">
        <v>0</v>
      </c>
      <c r="BR87" s="8">
        <v>0</v>
      </c>
      <c r="BS87" s="8">
        <v>0</v>
      </c>
      <c r="BT87" s="8">
        <v>0</v>
      </c>
      <c r="BU87" s="8">
        <v>0</v>
      </c>
      <c r="BV87" s="8">
        <v>0</v>
      </c>
      <c r="BW87" s="8">
        <v>0</v>
      </c>
      <c r="BX87" s="8">
        <v>0</v>
      </c>
      <c r="BY87" s="8">
        <v>0</v>
      </c>
      <c r="BZ87" s="8">
        <v>0</v>
      </c>
      <c r="CA87" s="12">
        <v>0</v>
      </c>
      <c r="CB87" s="12">
        <v>0</v>
      </c>
      <c r="CC87" s="12">
        <v>0</v>
      </c>
      <c r="CD87" s="8">
        <v>0</v>
      </c>
      <c r="CE87" s="8">
        <v>0</v>
      </c>
      <c r="CF87" s="8">
        <v>0</v>
      </c>
      <c r="CG87" s="8">
        <v>0</v>
      </c>
      <c r="CH87" s="8">
        <v>0</v>
      </c>
      <c r="CI87" s="8">
        <v>0</v>
      </c>
      <c r="CJ87" s="8">
        <v>0</v>
      </c>
      <c r="CK87" s="8">
        <v>0</v>
      </c>
      <c r="CL87" s="12">
        <v>0</v>
      </c>
      <c r="CM87" s="8">
        <v>0</v>
      </c>
      <c r="CN87" s="12">
        <v>0</v>
      </c>
      <c r="CO87" s="8">
        <v>0</v>
      </c>
      <c r="CP87" s="8">
        <v>0</v>
      </c>
      <c r="CQ87" s="8">
        <v>0</v>
      </c>
      <c r="CR87" s="8">
        <v>0</v>
      </c>
      <c r="CS87" s="8">
        <v>0</v>
      </c>
      <c r="CT87" s="8">
        <v>0</v>
      </c>
      <c r="CU87" s="8">
        <v>0</v>
      </c>
      <c r="CV87" s="8">
        <v>0</v>
      </c>
      <c r="CW87" s="12">
        <v>0</v>
      </c>
      <c r="CX87" s="8">
        <v>0</v>
      </c>
      <c r="CY87" s="8">
        <v>0</v>
      </c>
      <c r="CZ87" s="8">
        <v>0</v>
      </c>
      <c r="DA87" s="15">
        <f t="shared" si="3"/>
        <v>0</v>
      </c>
      <c r="DB87" s="17">
        <f t="shared" si="4"/>
        <v>0</v>
      </c>
    </row>
    <row r="88" spans="1:106" ht="20.25" x14ac:dyDescent="0.25">
      <c r="A88" s="1">
        <f t="shared" si="5"/>
        <v>85</v>
      </c>
      <c r="B88" s="6" t="s">
        <v>87</v>
      </c>
      <c r="C88" s="7">
        <v>2762.4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12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12">
        <v>0</v>
      </c>
      <c r="AB88" s="12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12">
        <v>0</v>
      </c>
      <c r="AO88" s="12">
        <v>0</v>
      </c>
      <c r="AP88" s="12">
        <v>0</v>
      </c>
      <c r="AQ88" s="8">
        <v>0</v>
      </c>
      <c r="AR88" s="8">
        <v>0</v>
      </c>
      <c r="AS88" s="8">
        <v>0</v>
      </c>
      <c r="AT88" s="8">
        <v>0</v>
      </c>
      <c r="AU88" s="8">
        <v>0</v>
      </c>
      <c r="AV88" s="8">
        <v>0</v>
      </c>
      <c r="AW88" s="8">
        <v>0</v>
      </c>
      <c r="AX88" s="12">
        <v>0</v>
      </c>
      <c r="AY88" s="8">
        <v>0</v>
      </c>
      <c r="AZ88" s="8">
        <v>0</v>
      </c>
      <c r="BA88" s="8">
        <v>0</v>
      </c>
      <c r="BB88" s="12">
        <v>0</v>
      </c>
      <c r="BC88" s="6">
        <v>0</v>
      </c>
      <c r="BD88" s="8">
        <v>0</v>
      </c>
      <c r="BE88" s="8">
        <v>0</v>
      </c>
      <c r="BF88" s="12">
        <v>0</v>
      </c>
      <c r="BG88" s="8">
        <v>0</v>
      </c>
      <c r="BH88" s="8">
        <v>0</v>
      </c>
      <c r="BI88" s="8">
        <v>0</v>
      </c>
      <c r="BJ88" s="8">
        <v>0</v>
      </c>
      <c r="BK88" s="8">
        <v>0</v>
      </c>
      <c r="BL88" s="8">
        <v>0</v>
      </c>
      <c r="BM88" s="8">
        <v>0</v>
      </c>
      <c r="BN88" s="8">
        <v>0</v>
      </c>
      <c r="BO88" s="12">
        <v>0</v>
      </c>
      <c r="BP88" s="12">
        <v>0</v>
      </c>
      <c r="BQ88" s="8">
        <v>0</v>
      </c>
      <c r="BR88" s="8">
        <v>0</v>
      </c>
      <c r="BS88" s="8">
        <v>0</v>
      </c>
      <c r="BT88" s="8">
        <v>0</v>
      </c>
      <c r="BU88" s="8">
        <v>0</v>
      </c>
      <c r="BV88" s="8">
        <v>0</v>
      </c>
      <c r="BW88" s="8">
        <v>0</v>
      </c>
      <c r="BX88" s="8">
        <v>0</v>
      </c>
      <c r="BY88" s="8">
        <v>0</v>
      </c>
      <c r="BZ88" s="8">
        <v>0</v>
      </c>
      <c r="CA88" s="12">
        <v>0</v>
      </c>
      <c r="CB88" s="12">
        <v>0</v>
      </c>
      <c r="CC88" s="12">
        <v>0</v>
      </c>
      <c r="CD88" s="8">
        <v>0</v>
      </c>
      <c r="CE88" s="8">
        <v>0</v>
      </c>
      <c r="CF88" s="8">
        <v>0</v>
      </c>
      <c r="CG88" s="8">
        <v>0</v>
      </c>
      <c r="CH88" s="8">
        <v>0</v>
      </c>
      <c r="CI88" s="8">
        <v>0</v>
      </c>
      <c r="CJ88" s="8">
        <v>0</v>
      </c>
      <c r="CK88" s="8">
        <v>0</v>
      </c>
      <c r="CL88" s="12">
        <v>0</v>
      </c>
      <c r="CM88" s="8">
        <v>0</v>
      </c>
      <c r="CN88" s="12">
        <v>0</v>
      </c>
      <c r="CO88" s="8">
        <v>0</v>
      </c>
      <c r="CP88" s="8">
        <v>0</v>
      </c>
      <c r="CQ88" s="8">
        <v>0</v>
      </c>
      <c r="CR88" s="8">
        <v>0</v>
      </c>
      <c r="CS88" s="8">
        <v>0</v>
      </c>
      <c r="CT88" s="8">
        <v>0</v>
      </c>
      <c r="CU88" s="8">
        <v>0</v>
      </c>
      <c r="CV88" s="8">
        <v>0</v>
      </c>
      <c r="CW88" s="12">
        <v>0</v>
      </c>
      <c r="CX88" s="8">
        <v>0</v>
      </c>
      <c r="CY88" s="8">
        <v>0</v>
      </c>
      <c r="CZ88" s="8">
        <v>0</v>
      </c>
      <c r="DA88" s="15">
        <f t="shared" si="3"/>
        <v>0</v>
      </c>
      <c r="DB88" s="17">
        <f t="shared" si="4"/>
        <v>0</v>
      </c>
    </row>
    <row r="89" spans="1:106" ht="20.25" x14ac:dyDescent="0.25">
      <c r="A89" s="1">
        <f t="shared" si="5"/>
        <v>86</v>
      </c>
      <c r="B89" s="6" t="s">
        <v>88</v>
      </c>
      <c r="C89" s="7">
        <v>2873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12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12">
        <v>0</v>
      </c>
      <c r="AB89" s="12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12">
        <v>0</v>
      </c>
      <c r="AO89" s="12">
        <v>0</v>
      </c>
      <c r="AP89" s="12">
        <v>0</v>
      </c>
      <c r="AQ89" s="8">
        <v>0</v>
      </c>
      <c r="AR89" s="8">
        <v>0</v>
      </c>
      <c r="AS89" s="8">
        <v>0</v>
      </c>
      <c r="AT89" s="8">
        <v>0</v>
      </c>
      <c r="AU89" s="8">
        <v>0</v>
      </c>
      <c r="AV89" s="8">
        <v>0</v>
      </c>
      <c r="AW89" s="8">
        <v>0</v>
      </c>
      <c r="AX89" s="12">
        <v>0</v>
      </c>
      <c r="AY89" s="8">
        <v>0</v>
      </c>
      <c r="AZ89" s="8">
        <v>0</v>
      </c>
      <c r="BA89" s="8">
        <v>0</v>
      </c>
      <c r="BB89" s="12">
        <v>0</v>
      </c>
      <c r="BC89" s="6">
        <v>0</v>
      </c>
      <c r="BD89" s="8">
        <v>0</v>
      </c>
      <c r="BE89" s="8">
        <v>0</v>
      </c>
      <c r="BF89" s="12">
        <v>1</v>
      </c>
      <c r="BG89" s="8">
        <v>0</v>
      </c>
      <c r="BH89" s="8">
        <v>0</v>
      </c>
      <c r="BI89" s="8">
        <v>0</v>
      </c>
      <c r="BJ89" s="8">
        <v>0</v>
      </c>
      <c r="BK89" s="8">
        <v>0</v>
      </c>
      <c r="BL89" s="8">
        <v>0</v>
      </c>
      <c r="BM89" s="8">
        <v>0</v>
      </c>
      <c r="BN89" s="8">
        <v>0</v>
      </c>
      <c r="BO89" s="12">
        <v>0</v>
      </c>
      <c r="BP89" s="12">
        <v>0</v>
      </c>
      <c r="BQ89" s="8">
        <v>0</v>
      </c>
      <c r="BR89" s="8">
        <v>0</v>
      </c>
      <c r="BS89" s="8">
        <v>0</v>
      </c>
      <c r="BT89" s="8">
        <v>0</v>
      </c>
      <c r="BU89" s="8">
        <v>0</v>
      </c>
      <c r="BV89" s="8">
        <v>0</v>
      </c>
      <c r="BW89" s="8">
        <v>0</v>
      </c>
      <c r="BX89" s="8">
        <v>0</v>
      </c>
      <c r="BY89" s="8">
        <v>0</v>
      </c>
      <c r="BZ89" s="8">
        <v>0</v>
      </c>
      <c r="CA89" s="12">
        <v>3</v>
      </c>
      <c r="CB89" s="12">
        <v>0</v>
      </c>
      <c r="CC89" s="12">
        <v>0</v>
      </c>
      <c r="CD89" s="8">
        <v>0</v>
      </c>
      <c r="CE89" s="8">
        <v>0</v>
      </c>
      <c r="CF89" s="8">
        <v>0</v>
      </c>
      <c r="CG89" s="8">
        <v>0</v>
      </c>
      <c r="CH89" s="8">
        <v>0</v>
      </c>
      <c r="CI89" s="8">
        <v>0</v>
      </c>
      <c r="CJ89" s="8">
        <v>0</v>
      </c>
      <c r="CK89" s="8">
        <v>0</v>
      </c>
      <c r="CL89" s="12">
        <v>0</v>
      </c>
      <c r="CM89" s="8">
        <v>0</v>
      </c>
      <c r="CN89" s="12">
        <v>0</v>
      </c>
      <c r="CO89" s="8">
        <v>0</v>
      </c>
      <c r="CP89" s="8">
        <v>0</v>
      </c>
      <c r="CQ89" s="8">
        <v>0</v>
      </c>
      <c r="CR89" s="8">
        <v>0</v>
      </c>
      <c r="CS89" s="8">
        <v>0</v>
      </c>
      <c r="CT89" s="8">
        <v>0</v>
      </c>
      <c r="CU89" s="8">
        <v>0</v>
      </c>
      <c r="CV89" s="8">
        <v>0</v>
      </c>
      <c r="CW89" s="12">
        <v>0</v>
      </c>
      <c r="CX89" s="8">
        <v>0</v>
      </c>
      <c r="CY89" s="8">
        <v>0</v>
      </c>
      <c r="CZ89" s="8">
        <v>0</v>
      </c>
      <c r="DA89" s="15">
        <f t="shared" si="3"/>
        <v>1</v>
      </c>
      <c r="DB89" s="17">
        <f t="shared" si="4"/>
        <v>2873</v>
      </c>
    </row>
    <row r="90" spans="1:106" ht="31.5" x14ac:dyDescent="0.25">
      <c r="A90" s="1">
        <f t="shared" si="5"/>
        <v>87</v>
      </c>
      <c r="B90" s="6" t="s">
        <v>89</v>
      </c>
      <c r="C90" s="7">
        <v>2773.1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12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12">
        <v>1</v>
      </c>
      <c r="AB90" s="12">
        <v>1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12">
        <v>0</v>
      </c>
      <c r="AO90" s="12">
        <v>1</v>
      </c>
      <c r="AP90" s="12">
        <v>0</v>
      </c>
      <c r="AQ90" s="8">
        <v>0</v>
      </c>
      <c r="AR90" s="8">
        <v>0</v>
      </c>
      <c r="AS90" s="8">
        <v>0</v>
      </c>
      <c r="AT90" s="8">
        <v>0</v>
      </c>
      <c r="AU90" s="8">
        <v>0</v>
      </c>
      <c r="AV90" s="8">
        <v>0</v>
      </c>
      <c r="AW90" s="8">
        <v>0</v>
      </c>
      <c r="AX90" s="12">
        <v>0</v>
      </c>
      <c r="AY90" s="8">
        <v>0</v>
      </c>
      <c r="AZ90" s="8">
        <v>0</v>
      </c>
      <c r="BA90" s="8">
        <v>0</v>
      </c>
      <c r="BB90" s="12">
        <v>1</v>
      </c>
      <c r="BC90" s="6">
        <v>0</v>
      </c>
      <c r="BD90" s="8">
        <v>0</v>
      </c>
      <c r="BE90" s="8">
        <v>0</v>
      </c>
      <c r="BF90" s="12">
        <v>1</v>
      </c>
      <c r="BG90" s="8">
        <v>0</v>
      </c>
      <c r="BH90" s="8">
        <v>0</v>
      </c>
      <c r="BI90" s="8">
        <v>0</v>
      </c>
      <c r="BJ90" s="8">
        <v>0</v>
      </c>
      <c r="BK90" s="8">
        <v>0</v>
      </c>
      <c r="BL90" s="8">
        <v>0</v>
      </c>
      <c r="BM90" s="8">
        <v>0</v>
      </c>
      <c r="BN90" s="8">
        <v>0</v>
      </c>
      <c r="BO90" s="12">
        <v>0</v>
      </c>
      <c r="BP90" s="12">
        <v>1</v>
      </c>
      <c r="BQ90" s="8">
        <v>0</v>
      </c>
      <c r="BR90" s="8">
        <v>0</v>
      </c>
      <c r="BS90" s="8">
        <v>0</v>
      </c>
      <c r="BT90" s="8">
        <v>0</v>
      </c>
      <c r="BU90" s="8">
        <v>0</v>
      </c>
      <c r="BV90" s="8">
        <v>0</v>
      </c>
      <c r="BW90" s="8">
        <v>0</v>
      </c>
      <c r="BX90" s="8">
        <v>0</v>
      </c>
      <c r="BY90" s="8">
        <v>0</v>
      </c>
      <c r="BZ90" s="8">
        <v>0</v>
      </c>
      <c r="CA90" s="12">
        <v>3</v>
      </c>
      <c r="CB90" s="12">
        <v>0</v>
      </c>
      <c r="CC90" s="12">
        <v>1</v>
      </c>
      <c r="CD90" s="8">
        <v>0</v>
      </c>
      <c r="CE90" s="8">
        <v>0</v>
      </c>
      <c r="CF90" s="8">
        <v>0</v>
      </c>
      <c r="CG90" s="8">
        <v>0</v>
      </c>
      <c r="CH90" s="8">
        <v>0</v>
      </c>
      <c r="CI90" s="8">
        <v>0</v>
      </c>
      <c r="CJ90" s="8">
        <v>0</v>
      </c>
      <c r="CK90" s="8">
        <v>0</v>
      </c>
      <c r="CL90" s="12">
        <v>0</v>
      </c>
      <c r="CM90" s="8">
        <v>0</v>
      </c>
      <c r="CN90" s="12">
        <v>1</v>
      </c>
      <c r="CO90" s="8">
        <v>0</v>
      </c>
      <c r="CP90" s="8">
        <v>0</v>
      </c>
      <c r="CQ90" s="8">
        <v>0</v>
      </c>
      <c r="CR90" s="8">
        <v>0</v>
      </c>
      <c r="CS90" s="8">
        <v>0</v>
      </c>
      <c r="CT90" s="8">
        <v>0</v>
      </c>
      <c r="CU90" s="8">
        <v>0</v>
      </c>
      <c r="CV90" s="8">
        <v>0</v>
      </c>
      <c r="CW90" s="12">
        <v>1</v>
      </c>
      <c r="CX90" s="8">
        <v>0</v>
      </c>
      <c r="CY90" s="8">
        <v>0</v>
      </c>
      <c r="CZ90" s="8">
        <v>0</v>
      </c>
      <c r="DA90" s="15">
        <f t="shared" si="3"/>
        <v>6</v>
      </c>
      <c r="DB90" s="17">
        <f t="shared" si="4"/>
        <v>16638.599999999999</v>
      </c>
    </row>
    <row r="91" spans="1:106" ht="20.25" x14ac:dyDescent="0.25">
      <c r="A91" s="1">
        <f t="shared" si="5"/>
        <v>88</v>
      </c>
      <c r="B91" s="6" t="s">
        <v>90</v>
      </c>
      <c r="C91" s="7">
        <v>1793.32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12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12">
        <v>0</v>
      </c>
      <c r="AB91" s="12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12">
        <v>0</v>
      </c>
      <c r="AO91" s="12">
        <v>0</v>
      </c>
      <c r="AP91" s="12">
        <v>0</v>
      </c>
      <c r="AQ91" s="8">
        <v>0</v>
      </c>
      <c r="AR91" s="8">
        <v>0</v>
      </c>
      <c r="AS91" s="8">
        <v>0</v>
      </c>
      <c r="AT91" s="8">
        <v>0</v>
      </c>
      <c r="AU91" s="8">
        <v>0</v>
      </c>
      <c r="AV91" s="8">
        <v>0</v>
      </c>
      <c r="AW91" s="8">
        <v>0</v>
      </c>
      <c r="AX91" s="12">
        <v>0</v>
      </c>
      <c r="AY91" s="8">
        <v>0</v>
      </c>
      <c r="AZ91" s="8">
        <v>0</v>
      </c>
      <c r="BA91" s="8">
        <v>0</v>
      </c>
      <c r="BB91" s="12">
        <v>0</v>
      </c>
      <c r="BC91" s="6">
        <v>0</v>
      </c>
      <c r="BD91" s="8">
        <v>0</v>
      </c>
      <c r="BE91" s="8">
        <v>0</v>
      </c>
      <c r="BF91" s="12">
        <v>1</v>
      </c>
      <c r="BG91" s="8">
        <v>0</v>
      </c>
      <c r="BH91" s="8">
        <v>0</v>
      </c>
      <c r="BI91" s="8">
        <v>0</v>
      </c>
      <c r="BJ91" s="8">
        <v>0</v>
      </c>
      <c r="BK91" s="8">
        <v>0</v>
      </c>
      <c r="BL91" s="8">
        <v>0</v>
      </c>
      <c r="BM91" s="8">
        <v>0</v>
      </c>
      <c r="BN91" s="8">
        <v>0</v>
      </c>
      <c r="BO91" s="12">
        <v>0</v>
      </c>
      <c r="BP91" s="12">
        <v>0</v>
      </c>
      <c r="BQ91" s="8">
        <v>0</v>
      </c>
      <c r="BR91" s="8">
        <v>0</v>
      </c>
      <c r="BS91" s="8">
        <v>0</v>
      </c>
      <c r="BT91" s="8">
        <v>0</v>
      </c>
      <c r="BU91" s="8">
        <v>0</v>
      </c>
      <c r="BV91" s="8">
        <v>0</v>
      </c>
      <c r="BW91" s="8">
        <v>0</v>
      </c>
      <c r="BX91" s="8">
        <v>0</v>
      </c>
      <c r="BY91" s="8">
        <v>0</v>
      </c>
      <c r="BZ91" s="8">
        <v>0</v>
      </c>
      <c r="CA91" s="12">
        <v>0</v>
      </c>
      <c r="CB91" s="12">
        <v>0</v>
      </c>
      <c r="CC91" s="12">
        <v>0</v>
      </c>
      <c r="CD91" s="8">
        <v>0</v>
      </c>
      <c r="CE91" s="8">
        <v>0</v>
      </c>
      <c r="CF91" s="8">
        <v>0</v>
      </c>
      <c r="CG91" s="8">
        <v>0</v>
      </c>
      <c r="CH91" s="8">
        <v>0</v>
      </c>
      <c r="CI91" s="8">
        <v>0</v>
      </c>
      <c r="CJ91" s="8">
        <v>0</v>
      </c>
      <c r="CK91" s="8">
        <v>0</v>
      </c>
      <c r="CL91" s="12">
        <v>0</v>
      </c>
      <c r="CM91" s="8">
        <v>0</v>
      </c>
      <c r="CN91" s="12">
        <v>0</v>
      </c>
      <c r="CO91" s="8">
        <v>0</v>
      </c>
      <c r="CP91" s="8">
        <v>0</v>
      </c>
      <c r="CQ91" s="8">
        <v>0</v>
      </c>
      <c r="CR91" s="8">
        <v>0</v>
      </c>
      <c r="CS91" s="8">
        <v>0</v>
      </c>
      <c r="CT91" s="8">
        <v>0</v>
      </c>
      <c r="CU91" s="8">
        <v>0</v>
      </c>
      <c r="CV91" s="8">
        <v>0</v>
      </c>
      <c r="CW91" s="12">
        <v>0</v>
      </c>
      <c r="CX91" s="8">
        <v>0</v>
      </c>
      <c r="CY91" s="8">
        <v>0</v>
      </c>
      <c r="CZ91" s="8">
        <v>0</v>
      </c>
      <c r="DA91" s="15">
        <f t="shared" si="3"/>
        <v>1</v>
      </c>
      <c r="DB91" s="17">
        <f t="shared" si="4"/>
        <v>1793.32</v>
      </c>
    </row>
    <row r="92" spans="1:106" ht="63" x14ac:dyDescent="0.25">
      <c r="A92" s="1">
        <f t="shared" si="5"/>
        <v>89</v>
      </c>
      <c r="B92" s="6" t="s">
        <v>91</v>
      </c>
      <c r="C92" s="7">
        <v>4700.4399999999996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12">
        <v>1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12">
        <v>1</v>
      </c>
      <c r="AB92" s="12">
        <v>1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12">
        <v>1</v>
      </c>
      <c r="AO92" s="12">
        <v>0</v>
      </c>
      <c r="AP92" s="12">
        <v>1</v>
      </c>
      <c r="AQ92" s="8">
        <v>0</v>
      </c>
      <c r="AR92" s="8">
        <v>0</v>
      </c>
      <c r="AS92" s="8">
        <v>0</v>
      </c>
      <c r="AT92" s="8">
        <v>0</v>
      </c>
      <c r="AU92" s="8">
        <v>0</v>
      </c>
      <c r="AV92" s="8">
        <v>0</v>
      </c>
      <c r="AW92" s="8">
        <v>0</v>
      </c>
      <c r="AX92" s="12">
        <v>1</v>
      </c>
      <c r="AY92" s="8">
        <v>0</v>
      </c>
      <c r="AZ92" s="8">
        <v>0</v>
      </c>
      <c r="BA92" s="8">
        <v>0</v>
      </c>
      <c r="BB92" s="12">
        <v>0</v>
      </c>
      <c r="BC92" s="6">
        <v>1</v>
      </c>
      <c r="BD92" s="8">
        <v>0</v>
      </c>
      <c r="BE92" s="8">
        <v>0</v>
      </c>
      <c r="BF92" s="12">
        <v>0</v>
      </c>
      <c r="BG92" s="8">
        <v>0</v>
      </c>
      <c r="BH92" s="8">
        <v>0</v>
      </c>
      <c r="BI92" s="8">
        <v>0</v>
      </c>
      <c r="BJ92" s="8">
        <v>0</v>
      </c>
      <c r="BK92" s="8">
        <v>0</v>
      </c>
      <c r="BL92" s="8">
        <v>0</v>
      </c>
      <c r="BM92" s="8">
        <v>0</v>
      </c>
      <c r="BN92" s="8">
        <v>0</v>
      </c>
      <c r="BO92" s="12">
        <v>1</v>
      </c>
      <c r="BP92" s="12">
        <v>1</v>
      </c>
      <c r="BQ92" s="8">
        <v>0</v>
      </c>
      <c r="BR92" s="8">
        <v>0</v>
      </c>
      <c r="BS92" s="8">
        <v>0</v>
      </c>
      <c r="BT92" s="8">
        <v>0</v>
      </c>
      <c r="BU92" s="8">
        <v>0</v>
      </c>
      <c r="BV92" s="8">
        <v>0</v>
      </c>
      <c r="BW92" s="8">
        <v>0</v>
      </c>
      <c r="BX92" s="8">
        <v>0</v>
      </c>
      <c r="BY92" s="8">
        <v>0</v>
      </c>
      <c r="BZ92" s="8">
        <v>0</v>
      </c>
      <c r="CA92" s="12">
        <v>3</v>
      </c>
      <c r="CB92" s="12">
        <v>1</v>
      </c>
      <c r="CC92" s="12">
        <v>1</v>
      </c>
      <c r="CD92" s="8">
        <v>0</v>
      </c>
      <c r="CE92" s="8">
        <v>0</v>
      </c>
      <c r="CF92" s="8">
        <v>0</v>
      </c>
      <c r="CG92" s="8">
        <v>0</v>
      </c>
      <c r="CH92" s="8">
        <v>0</v>
      </c>
      <c r="CI92" s="8">
        <v>0</v>
      </c>
      <c r="CJ92" s="8">
        <v>0</v>
      </c>
      <c r="CK92" s="8">
        <v>0</v>
      </c>
      <c r="CL92" s="12">
        <v>1</v>
      </c>
      <c r="CM92" s="8">
        <v>0</v>
      </c>
      <c r="CN92" s="12">
        <v>0</v>
      </c>
      <c r="CO92" s="8">
        <v>0</v>
      </c>
      <c r="CP92" s="8">
        <v>0</v>
      </c>
      <c r="CQ92" s="8">
        <v>0</v>
      </c>
      <c r="CR92" s="8">
        <v>0</v>
      </c>
      <c r="CS92" s="8">
        <v>0</v>
      </c>
      <c r="CT92" s="8">
        <v>0</v>
      </c>
      <c r="CU92" s="8">
        <v>0</v>
      </c>
      <c r="CV92" s="8">
        <v>0</v>
      </c>
      <c r="CW92" s="12">
        <v>0</v>
      </c>
      <c r="CX92" s="8">
        <v>0</v>
      </c>
      <c r="CY92" s="8">
        <v>0</v>
      </c>
      <c r="CZ92" s="8">
        <v>0</v>
      </c>
      <c r="DA92" s="15">
        <f t="shared" si="3"/>
        <v>9</v>
      </c>
      <c r="DB92" s="17">
        <f t="shared" si="4"/>
        <v>42303.96</v>
      </c>
    </row>
    <row r="93" spans="1:106" ht="20.25" x14ac:dyDescent="0.25">
      <c r="A93" s="1">
        <f t="shared" si="5"/>
        <v>90</v>
      </c>
      <c r="B93" s="6" t="s">
        <v>92</v>
      </c>
      <c r="C93" s="7">
        <v>2757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12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12">
        <v>0</v>
      </c>
      <c r="AB93" s="12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0</v>
      </c>
      <c r="AK93" s="8">
        <v>0</v>
      </c>
      <c r="AL93" s="8">
        <v>0</v>
      </c>
      <c r="AM93" s="8">
        <v>0</v>
      </c>
      <c r="AN93" s="12">
        <v>0</v>
      </c>
      <c r="AO93" s="12">
        <v>0</v>
      </c>
      <c r="AP93" s="12">
        <v>1</v>
      </c>
      <c r="AQ93" s="8">
        <v>0</v>
      </c>
      <c r="AR93" s="8">
        <v>0</v>
      </c>
      <c r="AS93" s="8">
        <v>0</v>
      </c>
      <c r="AT93" s="8">
        <v>0</v>
      </c>
      <c r="AU93" s="8">
        <v>0</v>
      </c>
      <c r="AV93" s="8">
        <v>0</v>
      </c>
      <c r="AW93" s="8">
        <v>0</v>
      </c>
      <c r="AX93" s="12">
        <v>1</v>
      </c>
      <c r="AY93" s="8">
        <v>0</v>
      </c>
      <c r="AZ93" s="8">
        <v>0</v>
      </c>
      <c r="BA93" s="8">
        <v>0</v>
      </c>
      <c r="BB93" s="12">
        <v>0</v>
      </c>
      <c r="BC93" s="6">
        <v>0</v>
      </c>
      <c r="BD93" s="8">
        <v>0</v>
      </c>
      <c r="BE93" s="8">
        <v>0</v>
      </c>
      <c r="BF93" s="12">
        <v>0</v>
      </c>
      <c r="BG93" s="8">
        <v>0</v>
      </c>
      <c r="BH93" s="8">
        <v>0</v>
      </c>
      <c r="BI93" s="8">
        <v>0</v>
      </c>
      <c r="BJ93" s="8">
        <v>0</v>
      </c>
      <c r="BK93" s="8">
        <v>0</v>
      </c>
      <c r="BL93" s="8">
        <v>0</v>
      </c>
      <c r="BM93" s="8">
        <v>0</v>
      </c>
      <c r="BN93" s="8">
        <v>0</v>
      </c>
      <c r="BO93" s="12">
        <v>0</v>
      </c>
      <c r="BP93" s="12">
        <v>1</v>
      </c>
      <c r="BQ93" s="8">
        <v>0</v>
      </c>
      <c r="BR93" s="8">
        <v>0</v>
      </c>
      <c r="BS93" s="8">
        <v>0</v>
      </c>
      <c r="BT93" s="8">
        <v>0</v>
      </c>
      <c r="BU93" s="8">
        <v>0</v>
      </c>
      <c r="BV93" s="8">
        <v>0</v>
      </c>
      <c r="BW93" s="8">
        <v>0</v>
      </c>
      <c r="BX93" s="8">
        <v>0</v>
      </c>
      <c r="BY93" s="8">
        <v>0</v>
      </c>
      <c r="BZ93" s="8">
        <v>0</v>
      </c>
      <c r="CA93" s="12">
        <v>3</v>
      </c>
      <c r="CB93" s="12">
        <v>0</v>
      </c>
      <c r="CC93" s="12">
        <v>1</v>
      </c>
      <c r="CD93" s="8">
        <v>0</v>
      </c>
      <c r="CE93" s="8">
        <v>0</v>
      </c>
      <c r="CF93" s="8">
        <v>0</v>
      </c>
      <c r="CG93" s="8">
        <v>0</v>
      </c>
      <c r="CH93" s="8">
        <v>0</v>
      </c>
      <c r="CI93" s="8">
        <v>0</v>
      </c>
      <c r="CJ93" s="8">
        <v>0</v>
      </c>
      <c r="CK93" s="8">
        <v>0</v>
      </c>
      <c r="CL93" s="12">
        <v>0</v>
      </c>
      <c r="CM93" s="8">
        <v>0</v>
      </c>
      <c r="CN93" s="12">
        <v>0</v>
      </c>
      <c r="CO93" s="8">
        <v>0</v>
      </c>
      <c r="CP93" s="8">
        <v>0</v>
      </c>
      <c r="CQ93" s="8">
        <v>0</v>
      </c>
      <c r="CR93" s="8">
        <v>0</v>
      </c>
      <c r="CS93" s="8">
        <v>0</v>
      </c>
      <c r="CT93" s="8">
        <v>0</v>
      </c>
      <c r="CU93" s="8">
        <v>0</v>
      </c>
      <c r="CV93" s="8">
        <v>0</v>
      </c>
      <c r="CW93" s="12">
        <v>0</v>
      </c>
      <c r="CX93" s="8">
        <v>0</v>
      </c>
      <c r="CY93" s="8">
        <v>0</v>
      </c>
      <c r="CZ93" s="8">
        <v>0</v>
      </c>
      <c r="DA93" s="15">
        <f t="shared" si="3"/>
        <v>3</v>
      </c>
      <c r="DB93" s="17">
        <f t="shared" si="4"/>
        <v>8271</v>
      </c>
    </row>
    <row r="94" spans="1:106" ht="20.25" x14ac:dyDescent="0.25">
      <c r="A94" s="1">
        <f t="shared" si="5"/>
        <v>91</v>
      </c>
      <c r="B94" s="6" t="s">
        <v>93</v>
      </c>
      <c r="C94" s="7">
        <v>19943.82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12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12">
        <v>1</v>
      </c>
      <c r="AB94" s="12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12">
        <v>0</v>
      </c>
      <c r="AO94" s="12">
        <v>0</v>
      </c>
      <c r="AP94" s="12">
        <v>0</v>
      </c>
      <c r="AQ94" s="8">
        <v>0</v>
      </c>
      <c r="AR94" s="8">
        <v>0</v>
      </c>
      <c r="AS94" s="8">
        <v>0</v>
      </c>
      <c r="AT94" s="8">
        <v>0</v>
      </c>
      <c r="AU94" s="8">
        <v>0</v>
      </c>
      <c r="AV94" s="8">
        <v>0</v>
      </c>
      <c r="AW94" s="8">
        <v>0</v>
      </c>
      <c r="AX94" s="12">
        <v>0</v>
      </c>
      <c r="AY94" s="8">
        <v>0</v>
      </c>
      <c r="AZ94" s="8">
        <v>0</v>
      </c>
      <c r="BA94" s="8">
        <v>0</v>
      </c>
      <c r="BB94" s="12">
        <v>0</v>
      </c>
      <c r="BC94" s="6">
        <v>0</v>
      </c>
      <c r="BD94" s="8">
        <v>0</v>
      </c>
      <c r="BE94" s="8">
        <v>0</v>
      </c>
      <c r="BF94" s="12">
        <v>0</v>
      </c>
      <c r="BG94" s="8">
        <v>0</v>
      </c>
      <c r="BH94" s="8">
        <v>0</v>
      </c>
      <c r="BI94" s="8">
        <v>0</v>
      </c>
      <c r="BJ94" s="8">
        <v>0</v>
      </c>
      <c r="BK94" s="8">
        <v>0</v>
      </c>
      <c r="BL94" s="8">
        <v>0</v>
      </c>
      <c r="BM94" s="8">
        <v>0</v>
      </c>
      <c r="BN94" s="8">
        <v>0</v>
      </c>
      <c r="BO94" s="12">
        <v>0</v>
      </c>
      <c r="BP94" s="12">
        <v>1</v>
      </c>
      <c r="BQ94" s="8">
        <v>0</v>
      </c>
      <c r="BR94" s="8">
        <v>0</v>
      </c>
      <c r="BS94" s="8">
        <v>0</v>
      </c>
      <c r="BT94" s="8">
        <v>0</v>
      </c>
      <c r="BU94" s="8">
        <v>0</v>
      </c>
      <c r="BV94" s="8">
        <v>0</v>
      </c>
      <c r="BW94" s="8">
        <v>0</v>
      </c>
      <c r="BX94" s="8">
        <v>0</v>
      </c>
      <c r="BY94" s="8">
        <v>0</v>
      </c>
      <c r="BZ94" s="8">
        <v>0</v>
      </c>
      <c r="CA94" s="12">
        <v>3</v>
      </c>
      <c r="CB94" s="12">
        <v>1</v>
      </c>
      <c r="CC94" s="12">
        <v>1</v>
      </c>
      <c r="CD94" s="8">
        <v>0</v>
      </c>
      <c r="CE94" s="8">
        <v>0</v>
      </c>
      <c r="CF94" s="8">
        <v>0</v>
      </c>
      <c r="CG94" s="8">
        <v>0</v>
      </c>
      <c r="CH94" s="8">
        <v>0</v>
      </c>
      <c r="CI94" s="8">
        <v>0</v>
      </c>
      <c r="CJ94" s="8">
        <v>0</v>
      </c>
      <c r="CK94" s="8">
        <v>0</v>
      </c>
      <c r="CL94" s="12">
        <v>1</v>
      </c>
      <c r="CM94" s="8">
        <v>0</v>
      </c>
      <c r="CN94" s="12">
        <v>0</v>
      </c>
      <c r="CO94" s="8">
        <v>0</v>
      </c>
      <c r="CP94" s="8">
        <v>0</v>
      </c>
      <c r="CQ94" s="8">
        <v>0</v>
      </c>
      <c r="CR94" s="8">
        <v>0</v>
      </c>
      <c r="CS94" s="8">
        <v>0</v>
      </c>
      <c r="CT94" s="8">
        <v>0</v>
      </c>
      <c r="CU94" s="8">
        <v>0</v>
      </c>
      <c r="CV94" s="8">
        <v>0</v>
      </c>
      <c r="CW94" s="12">
        <v>0</v>
      </c>
      <c r="CX94" s="8">
        <v>0</v>
      </c>
      <c r="CY94" s="8">
        <v>0</v>
      </c>
      <c r="CZ94" s="8">
        <v>0</v>
      </c>
      <c r="DA94" s="15">
        <f t="shared" si="3"/>
        <v>2</v>
      </c>
      <c r="DB94" s="17">
        <f t="shared" si="4"/>
        <v>39887.64</v>
      </c>
    </row>
    <row r="95" spans="1:106" ht="20.25" x14ac:dyDescent="0.25">
      <c r="A95" s="1">
        <f t="shared" si="5"/>
        <v>92</v>
      </c>
      <c r="B95" s="6" t="s">
        <v>94</v>
      </c>
      <c r="C95" s="7">
        <v>12950.59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12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12">
        <v>0</v>
      </c>
      <c r="AB95" s="12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12">
        <v>0</v>
      </c>
      <c r="AO95" s="12">
        <v>0</v>
      </c>
      <c r="AP95" s="12">
        <v>0</v>
      </c>
      <c r="AQ95" s="8">
        <v>0</v>
      </c>
      <c r="AR95" s="8">
        <v>0</v>
      </c>
      <c r="AS95" s="8">
        <v>0</v>
      </c>
      <c r="AT95" s="8">
        <v>0</v>
      </c>
      <c r="AU95" s="8">
        <v>0</v>
      </c>
      <c r="AV95" s="8">
        <v>0</v>
      </c>
      <c r="AW95" s="8">
        <v>0</v>
      </c>
      <c r="AX95" s="12">
        <v>0</v>
      </c>
      <c r="AY95" s="8">
        <v>0</v>
      </c>
      <c r="AZ95" s="8">
        <v>0</v>
      </c>
      <c r="BA95" s="8">
        <v>0</v>
      </c>
      <c r="BB95" s="12">
        <v>0</v>
      </c>
      <c r="BC95" s="6">
        <v>0</v>
      </c>
      <c r="BD95" s="8">
        <v>0</v>
      </c>
      <c r="BE95" s="8">
        <v>0</v>
      </c>
      <c r="BF95" s="12">
        <v>0</v>
      </c>
      <c r="BG95" s="8">
        <v>0</v>
      </c>
      <c r="BH95" s="8">
        <v>0</v>
      </c>
      <c r="BI95" s="8">
        <v>0</v>
      </c>
      <c r="BJ95" s="8">
        <v>0</v>
      </c>
      <c r="BK95" s="8">
        <v>0</v>
      </c>
      <c r="BL95" s="8">
        <v>0</v>
      </c>
      <c r="BM95" s="8">
        <v>0</v>
      </c>
      <c r="BN95" s="8">
        <v>0</v>
      </c>
      <c r="BO95" s="12">
        <v>0</v>
      </c>
      <c r="BP95" s="12">
        <v>0</v>
      </c>
      <c r="BQ95" s="8">
        <v>0</v>
      </c>
      <c r="BR95" s="8">
        <v>0</v>
      </c>
      <c r="BS95" s="8">
        <v>0</v>
      </c>
      <c r="BT95" s="8">
        <v>0</v>
      </c>
      <c r="BU95" s="8">
        <v>0</v>
      </c>
      <c r="BV95" s="8">
        <v>0</v>
      </c>
      <c r="BW95" s="8">
        <v>0</v>
      </c>
      <c r="BX95" s="8">
        <v>0</v>
      </c>
      <c r="BY95" s="8">
        <v>0</v>
      </c>
      <c r="BZ95" s="8">
        <v>0</v>
      </c>
      <c r="CA95" s="12">
        <v>0</v>
      </c>
      <c r="CB95" s="12">
        <v>0</v>
      </c>
      <c r="CC95" s="12">
        <v>0</v>
      </c>
      <c r="CD95" s="8">
        <v>0</v>
      </c>
      <c r="CE95" s="8">
        <v>0</v>
      </c>
      <c r="CF95" s="8">
        <v>0</v>
      </c>
      <c r="CG95" s="8">
        <v>0</v>
      </c>
      <c r="CH95" s="8">
        <v>0</v>
      </c>
      <c r="CI95" s="8">
        <v>0</v>
      </c>
      <c r="CJ95" s="8">
        <v>0</v>
      </c>
      <c r="CK95" s="8">
        <v>0</v>
      </c>
      <c r="CL95" s="12">
        <v>0</v>
      </c>
      <c r="CM95" s="8">
        <v>0</v>
      </c>
      <c r="CN95" s="12">
        <v>0</v>
      </c>
      <c r="CO95" s="8">
        <v>0</v>
      </c>
      <c r="CP95" s="8">
        <v>0</v>
      </c>
      <c r="CQ95" s="8">
        <v>0</v>
      </c>
      <c r="CR95" s="8">
        <v>0</v>
      </c>
      <c r="CS95" s="8">
        <v>0</v>
      </c>
      <c r="CT95" s="8">
        <v>0</v>
      </c>
      <c r="CU95" s="8">
        <v>0</v>
      </c>
      <c r="CV95" s="8">
        <v>0</v>
      </c>
      <c r="CW95" s="12">
        <v>0</v>
      </c>
      <c r="CX95" s="8">
        <v>0</v>
      </c>
      <c r="CY95" s="8">
        <v>0</v>
      </c>
      <c r="CZ95" s="8">
        <v>0</v>
      </c>
      <c r="DA95" s="15">
        <f t="shared" si="3"/>
        <v>0</v>
      </c>
      <c r="DB95" s="17">
        <f t="shared" si="4"/>
        <v>0</v>
      </c>
    </row>
    <row r="96" spans="1:106" ht="20.25" x14ac:dyDescent="0.25">
      <c r="A96" s="1">
        <f t="shared" si="5"/>
        <v>93</v>
      </c>
      <c r="B96" s="6" t="s">
        <v>95</v>
      </c>
      <c r="C96" s="7">
        <v>1940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12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12">
        <v>0</v>
      </c>
      <c r="AB96" s="12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12">
        <v>0</v>
      </c>
      <c r="AO96" s="12">
        <v>0</v>
      </c>
      <c r="AP96" s="12">
        <v>0</v>
      </c>
      <c r="AQ96" s="8">
        <v>0</v>
      </c>
      <c r="AR96" s="8">
        <v>0</v>
      </c>
      <c r="AS96" s="8">
        <v>0</v>
      </c>
      <c r="AT96" s="8">
        <v>0</v>
      </c>
      <c r="AU96" s="8">
        <v>0</v>
      </c>
      <c r="AV96" s="8">
        <v>0</v>
      </c>
      <c r="AW96" s="8">
        <v>0</v>
      </c>
      <c r="AX96" s="12">
        <v>0</v>
      </c>
      <c r="AY96" s="8">
        <v>0</v>
      </c>
      <c r="AZ96" s="8">
        <v>0</v>
      </c>
      <c r="BA96" s="8">
        <v>0</v>
      </c>
      <c r="BB96" s="12">
        <v>0</v>
      </c>
      <c r="BC96" s="6">
        <v>0</v>
      </c>
      <c r="BD96" s="8">
        <v>0</v>
      </c>
      <c r="BE96" s="8">
        <v>0</v>
      </c>
      <c r="BF96" s="12">
        <v>0</v>
      </c>
      <c r="BG96" s="8">
        <v>0</v>
      </c>
      <c r="BH96" s="8">
        <v>0</v>
      </c>
      <c r="BI96" s="8">
        <v>0</v>
      </c>
      <c r="BJ96" s="8">
        <v>0</v>
      </c>
      <c r="BK96" s="8">
        <v>0</v>
      </c>
      <c r="BL96" s="8">
        <v>0</v>
      </c>
      <c r="BM96" s="8">
        <v>0</v>
      </c>
      <c r="BN96" s="8">
        <v>0</v>
      </c>
      <c r="BO96" s="12">
        <v>0</v>
      </c>
      <c r="BP96" s="12">
        <v>0</v>
      </c>
      <c r="BQ96" s="8">
        <v>0</v>
      </c>
      <c r="BR96" s="8">
        <v>0</v>
      </c>
      <c r="BS96" s="8">
        <v>0</v>
      </c>
      <c r="BT96" s="8">
        <v>0</v>
      </c>
      <c r="BU96" s="8">
        <v>0</v>
      </c>
      <c r="BV96" s="8">
        <v>0</v>
      </c>
      <c r="BW96" s="8">
        <v>0</v>
      </c>
      <c r="BX96" s="8">
        <v>0</v>
      </c>
      <c r="BY96" s="8">
        <v>0</v>
      </c>
      <c r="BZ96" s="8">
        <v>0</v>
      </c>
      <c r="CA96" s="12">
        <v>3</v>
      </c>
      <c r="CB96" s="12">
        <v>0</v>
      </c>
      <c r="CC96" s="12">
        <v>0</v>
      </c>
      <c r="CD96" s="8">
        <v>0</v>
      </c>
      <c r="CE96" s="8">
        <v>0</v>
      </c>
      <c r="CF96" s="8">
        <v>0</v>
      </c>
      <c r="CG96" s="8">
        <v>0</v>
      </c>
      <c r="CH96" s="8">
        <v>0</v>
      </c>
      <c r="CI96" s="8">
        <v>0</v>
      </c>
      <c r="CJ96" s="8">
        <v>0</v>
      </c>
      <c r="CK96" s="8">
        <v>0</v>
      </c>
      <c r="CL96" s="12">
        <v>0</v>
      </c>
      <c r="CM96" s="8">
        <v>0</v>
      </c>
      <c r="CN96" s="12">
        <v>0</v>
      </c>
      <c r="CO96" s="8">
        <v>0</v>
      </c>
      <c r="CP96" s="8">
        <v>0</v>
      </c>
      <c r="CQ96" s="8">
        <v>0</v>
      </c>
      <c r="CR96" s="8">
        <v>0</v>
      </c>
      <c r="CS96" s="8">
        <v>0</v>
      </c>
      <c r="CT96" s="8">
        <v>0</v>
      </c>
      <c r="CU96" s="8">
        <v>0</v>
      </c>
      <c r="CV96" s="8">
        <v>0</v>
      </c>
      <c r="CW96" s="12">
        <v>0</v>
      </c>
      <c r="CX96" s="8">
        <v>0</v>
      </c>
      <c r="CY96" s="8">
        <v>0</v>
      </c>
      <c r="CZ96" s="8">
        <v>0</v>
      </c>
      <c r="DA96" s="15">
        <f t="shared" si="3"/>
        <v>0</v>
      </c>
      <c r="DB96" s="17">
        <f t="shared" si="4"/>
        <v>0</v>
      </c>
    </row>
    <row r="97" spans="106:106" ht="18.75" x14ac:dyDescent="0.3">
      <c r="DB97" s="18">
        <f>SUM(DB4:DB96)</f>
        <v>3645714.19</v>
      </c>
    </row>
  </sheetData>
  <protectedRanges>
    <protectedRange password="CC1D" sqref="B4:B96" name="Диапазон2"/>
    <protectedRange sqref="B4:B96" name="Диапазон1"/>
  </protectedRanges>
  <mergeCells count="1">
    <mergeCell ref="D2:BS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2016-10-25T10:54:04Z</dcterms:modified>
</cp:coreProperties>
</file>